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8_{D2E0747B-C84C-4039-A67C-CA77F560C44F}" xr6:coauthVersionLast="44" xr6:coauthVersionMax="44" xr10:uidLastSave="{00000000-0000-0000-0000-000000000000}"/>
  <bookViews>
    <workbookView xWindow="2244" yWindow="504" windowWidth="17280" windowHeight="11328" xr2:uid="{00000000-000D-0000-FFFF-FFFF00000000}"/>
  </bookViews>
  <sheets>
    <sheet name="James Data" sheetId="2" r:id="rId1"/>
    <sheet name="James Shelf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74" i="2" l="1"/>
  <c r="V74" i="2"/>
  <c r="X73" i="2" l="1"/>
  <c r="V73" i="2"/>
  <c r="V55" i="2" l="1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54" i="2"/>
  <c r="X49" i="2" l="1"/>
  <c r="X50" i="2"/>
  <c r="X51" i="2"/>
  <c r="X52" i="2"/>
  <c r="X53" i="2"/>
  <c r="X54" i="2"/>
  <c r="X55" i="2"/>
  <c r="X56" i="2"/>
  <c r="X57" i="2"/>
  <c r="X58" i="2"/>
  <c r="X59" i="2"/>
  <c r="AB49" i="2"/>
  <c r="AB50" i="2"/>
  <c r="AB51" i="2"/>
  <c r="AB52" i="2"/>
  <c r="AB53" i="2"/>
  <c r="X60" i="2"/>
  <c r="X61" i="2"/>
  <c r="X62" i="2"/>
  <c r="X63" i="2"/>
  <c r="X64" i="2"/>
  <c r="AB55" i="2" l="1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5" i="2"/>
  <c r="X66" i="2"/>
  <c r="X67" i="2"/>
  <c r="X68" i="2"/>
  <c r="X69" i="2"/>
  <c r="X70" i="2"/>
  <c r="X71" i="2"/>
  <c r="X72" i="2"/>
</calcChain>
</file>

<file path=xl/sharedStrings.xml><?xml version="1.0" encoding="utf-8"?>
<sst xmlns="http://schemas.openxmlformats.org/spreadsheetml/2006/main" count="325" uniqueCount="16">
  <si>
    <t>Year</t>
  </si>
  <si>
    <t>SumOfRSVR_RCVR_BOE</t>
  </si>
  <si>
    <t>Avg Reser</t>
  </si>
  <si>
    <t>Water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</si>
  <si>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</si>
  <si>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</si>
  <si>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</si>
  <si>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</si>
  <si>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</si>
  <si>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</si>
  <si>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</si>
  <si>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</si>
  <si>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</si>
  <si>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CountOf# of Reser</t>
  </si>
  <si>
    <t>Deep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</si>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</sst>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5" fillId="0" borderId="0"/>
    <xf numFmtId="0" fontId="7" fillId="0" borderId="0"/>
  </cellStyleXfs>
  <cellXfs count="14">
    <xf numFmtId="0" fontId="0" fillId="0" borderId="0" xfId="0"/>
    <xf numFmtId="0" fontId="2" fillId="2" borderId="0" xfId="2" applyFont="1" applyFill="1" applyBorder="1" applyAlignment="1">
      <alignment horizontal="center"/>
    </xf>
    <xf numFmtId="0" fontId="0" fillId="3" borderId="0" xfId="0" applyFill="1"/>
    <xf numFmtId="0" fontId="2" fillId="3" borderId="0" xfId="1" applyFont="1" applyFill="1" applyBorder="1" applyAlignment="1">
      <alignment horizontal="right" wrapText="1"/>
    </xf>
    <xf numFmtId="0" fontId="2" fillId="4" borderId="0" xfId="2" applyFont="1" applyFill="1" applyBorder="1" applyAlignment="1">
      <alignment horizontal="center"/>
    </xf>
    <xf numFmtId="3" fontId="4" fillId="3" borderId="2" xfId="3" applyNumberFormat="1" applyFont="1" applyFill="1" applyBorder="1" applyAlignment="1">
      <alignment horizontal="right" wrapText="1"/>
    </xf>
    <xf numFmtId="0" fontId="6" fillId="2" borderId="1" xfId="4" applyFont="1" applyFill="1" applyBorder="1" applyAlignment="1">
      <alignment horizontal="center"/>
    </xf>
    <xf numFmtId="0" fontId="6" fillId="0" borderId="2" xfId="4" applyFont="1" applyFill="1" applyBorder="1" applyAlignment="1">
      <alignment wrapText="1"/>
    </xf>
    <xf numFmtId="0" fontId="6" fillId="0" borderId="2" xfId="4" applyFont="1" applyFill="1" applyBorder="1" applyAlignment="1">
      <alignment horizontal="right" wrapText="1"/>
    </xf>
    <xf numFmtId="0" fontId="7" fillId="0" borderId="0" xfId="4"/>
    <xf numFmtId="0" fontId="6" fillId="3" borderId="2" xfId="4" applyFont="1" applyFill="1" applyBorder="1" applyAlignment="1">
      <alignment wrapText="1"/>
    </xf>
    <xf numFmtId="0" fontId="6" fillId="3" borderId="2" xfId="4" applyFont="1" applyFill="1" applyBorder="1" applyAlignment="1">
      <alignment horizontal="right" wrapText="1"/>
    </xf>
    <xf numFmtId="0" fontId="7" fillId="3" borderId="0" xfId="4" applyFill="1"/>
    <xf numFmtId="0" fontId="0" fillId="3" borderId="0" xfId="0" applyFill="1" applyAlignment="1">
      <alignment horizontal="center"/>
    </xf>
  </cellXfs>
  <cellStyles count="5">
    <cellStyle name="Normal" xfId="0" builtinId="0"/>
    <cellStyle name="Normal_Data 2" xfId="1" xr:uid="{00000000-0005-0000-0000-000002000000}"/>
    <cellStyle name="Normal_James Data_1" xfId="4" xr:uid="{81F6F445-0C51-4224-9E5C-4D8347B1B35E}"/>
    <cellStyle name="Normal_Middle Mio Data" xfId="3" xr:uid="{00000000-0005-0000-0000-000004000000}"/>
    <cellStyle name="Normal_Pleis Data" xfId="2" xr:uid="{00000000-0005-0000-0000-000005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James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'James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strRef>
              <c:f>'James Data'!$N$3:$N$74</c:f>
              <c:strCache>
                <c:ptCount val="72"/>
                <c:pt idx="0">
                  <c:v> </c:v>
                </c:pt>
                <c:pt idx="1">
                  <c:v>1948</c:v>
                </c:pt>
                <c:pt idx="2">
                  <c:v> </c:v>
                </c:pt>
                <c:pt idx="3">
                  <c:v>1950</c:v>
                </c:pt>
                <c:pt idx="4">
                  <c:v> </c:v>
                </c:pt>
                <c:pt idx="5">
                  <c:v>1952</c:v>
                </c:pt>
                <c:pt idx="6">
                  <c:v> </c:v>
                </c:pt>
                <c:pt idx="7">
                  <c:v>1954</c:v>
                </c:pt>
                <c:pt idx="8">
                  <c:v> </c:v>
                </c:pt>
                <c:pt idx="9">
                  <c:v>1956</c:v>
                </c:pt>
                <c:pt idx="10">
                  <c:v> </c:v>
                </c:pt>
                <c:pt idx="11">
                  <c:v>1958</c:v>
                </c:pt>
                <c:pt idx="12">
                  <c:v> </c:v>
                </c:pt>
                <c:pt idx="13">
                  <c:v>1960</c:v>
                </c:pt>
                <c:pt idx="14">
                  <c:v> </c:v>
                </c:pt>
                <c:pt idx="15">
                  <c:v>1962</c:v>
                </c:pt>
                <c:pt idx="16">
                  <c:v> </c:v>
                </c:pt>
                <c:pt idx="17">
                  <c:v>1964</c:v>
                </c:pt>
                <c:pt idx="18">
                  <c:v> </c:v>
                </c:pt>
                <c:pt idx="19">
                  <c:v>1966</c:v>
                </c:pt>
                <c:pt idx="20">
                  <c:v> </c:v>
                </c:pt>
                <c:pt idx="21">
                  <c:v>1968</c:v>
                </c:pt>
                <c:pt idx="23">
                  <c:v>1970</c:v>
                </c:pt>
                <c:pt idx="25">
                  <c:v>1972</c:v>
                </c:pt>
                <c:pt idx="27">
                  <c:v>1974</c:v>
                </c:pt>
                <c:pt idx="29">
                  <c:v>1976</c:v>
                </c:pt>
                <c:pt idx="31">
                  <c:v>1978</c:v>
                </c:pt>
                <c:pt idx="33">
                  <c:v>1980</c:v>
                </c:pt>
                <c:pt idx="35">
                  <c:v>1982</c:v>
                </c:pt>
                <c:pt idx="37">
                  <c:v>1984</c:v>
                </c:pt>
                <c:pt idx="39">
                  <c:v>1986</c:v>
                </c:pt>
                <c:pt idx="41">
                  <c:v>1988</c:v>
                </c:pt>
                <c:pt idx="43">
                  <c:v>1990</c:v>
                </c:pt>
                <c:pt idx="45">
                  <c:v>1992</c:v>
                </c:pt>
                <c:pt idx="47">
                  <c:v>1994</c:v>
                </c:pt>
                <c:pt idx="49">
                  <c:v>1996</c:v>
                </c:pt>
                <c:pt idx="51">
                  <c:v>1998</c:v>
                </c:pt>
                <c:pt idx="53">
                  <c:v>2000</c:v>
                </c:pt>
                <c:pt idx="55">
                  <c:v>2002</c:v>
                </c:pt>
                <c:pt idx="57">
                  <c:v>2004</c:v>
                </c:pt>
                <c:pt idx="59">
                  <c:v>2006</c:v>
                </c:pt>
                <c:pt idx="61">
                  <c:v>2008</c:v>
                </c:pt>
                <c:pt idx="63">
                  <c:v>2010</c:v>
                </c:pt>
                <c:pt idx="65">
                  <c:v>2012</c:v>
                </c:pt>
                <c:pt idx="67">
                  <c:v>2014</c:v>
                </c:pt>
                <c:pt idx="69">
                  <c:v>2016</c:v>
                </c:pt>
                <c:pt idx="71">
                  <c:v>2018</c:v>
                </c:pt>
              </c:strCache>
            </c:strRef>
          </c:cat>
          <c:val>
            <c:numRef>
              <c:f>'James Data'!$P$3:$P$74</c:f>
              <c:numCache>
                <c:formatCode>General</c:formatCode>
                <c:ptCount val="72"/>
                <c:pt idx="47">
                  <c:v>1200330</c:v>
                </c:pt>
                <c:pt idx="48">
                  <c:v>0</c:v>
                </c:pt>
                <c:pt idx="49">
                  <c:v>0</c:v>
                </c:pt>
                <c:pt idx="50">
                  <c:v>34299444</c:v>
                </c:pt>
                <c:pt idx="51">
                  <c:v>11683168</c:v>
                </c:pt>
                <c:pt idx="52">
                  <c:v>9430139</c:v>
                </c:pt>
                <c:pt idx="53">
                  <c:v>4251031</c:v>
                </c:pt>
                <c:pt idx="54">
                  <c:v>12099564</c:v>
                </c:pt>
                <c:pt idx="55">
                  <c:v>0</c:v>
                </c:pt>
                <c:pt idx="56">
                  <c:v>1636042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6F-4F28-861D-5D8BC87F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251392"/>
        <c:axId val="126253312"/>
      </c:barChart>
      <c:lineChart>
        <c:grouping val="standard"/>
        <c:varyColors val="0"/>
        <c:ser>
          <c:idx val="1"/>
          <c:order val="2"/>
          <c:tx>
            <c:strRef>
              <c:f>'James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'James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'James Data'!$X$3:$X$74</c:f>
              <c:numCache>
                <c:formatCode>General</c:formatCode>
                <c:ptCount val="72"/>
                <c:pt idx="46">
                  <c:v>0</c:v>
                </c:pt>
                <c:pt idx="47">
                  <c:v>1000000</c:v>
                </c:pt>
                <c:pt idx="48">
                  <c:v>0</c:v>
                </c:pt>
                <c:pt idx="49">
                  <c:v>0</c:v>
                </c:pt>
                <c:pt idx="50">
                  <c:v>5000000</c:v>
                </c:pt>
                <c:pt idx="51">
                  <c:v>2000000</c:v>
                </c:pt>
                <c:pt idx="52">
                  <c:v>2000000</c:v>
                </c:pt>
                <c:pt idx="53">
                  <c:v>1000000</c:v>
                </c:pt>
                <c:pt idx="54">
                  <c:v>2000000</c:v>
                </c:pt>
                <c:pt idx="55">
                  <c:v>0</c:v>
                </c:pt>
                <c:pt idx="56">
                  <c:v>2000000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6F-4F28-861D-5D8BC87F569F}"/>
            </c:ext>
          </c:extLst>
        </c:ser>
        <c:ser>
          <c:idx val="3"/>
          <c:order val="3"/>
          <c:tx>
            <c:strRef>
              <c:f>'James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'James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'James Data'!$V$3:$V$74</c:f>
              <c:numCache>
                <c:formatCode>General</c:formatCode>
                <c:ptCount val="72"/>
                <c:pt idx="51" formatCode="#,##0">
                  <c:v>727953.02491103206</c:v>
                </c:pt>
                <c:pt idx="52" formatCode="#,##0">
                  <c:v>2443530.9608540926</c:v>
                </c:pt>
                <c:pt idx="53" formatCode="#,##0">
                  <c:v>7028316.4555160142</c:v>
                </c:pt>
                <c:pt idx="54" formatCode="#,##0">
                  <c:v>11074781.604982207</c:v>
                </c:pt>
                <c:pt idx="55" formatCode="#,##0">
                  <c:v>11206744.896797152</c:v>
                </c:pt>
                <c:pt idx="56" formatCode="#,##0">
                  <c:v>9221733.4092526697</c:v>
                </c:pt>
                <c:pt idx="57" formatCode="#,##0">
                  <c:v>5812258.9074733099</c:v>
                </c:pt>
                <c:pt idx="58" formatCode="#,##0">
                  <c:v>4287356.31316726</c:v>
                </c:pt>
                <c:pt idx="59" formatCode="#,##0">
                  <c:v>3534811.4519572952</c:v>
                </c:pt>
                <c:pt idx="60" formatCode="#,##0">
                  <c:v>2871706.6227758005</c:v>
                </c:pt>
                <c:pt idx="61" formatCode="#,##0">
                  <c:v>2494707.4626334519</c:v>
                </c:pt>
                <c:pt idx="62" formatCode="#,##0">
                  <c:v>2192901.2775800712</c:v>
                </c:pt>
                <c:pt idx="63" formatCode="#,##0">
                  <c:v>1911476.512455516</c:v>
                </c:pt>
                <c:pt idx="64" formatCode="#,##0">
                  <c:v>1592973.0391459074</c:v>
                </c:pt>
                <c:pt idx="65" formatCode="#,##0">
                  <c:v>1308854.2170818504</c:v>
                </c:pt>
                <c:pt idx="66" formatCode="#,##0">
                  <c:v>947602.80071174377</c:v>
                </c:pt>
                <c:pt idx="67" formatCode="#,##0">
                  <c:v>718423.75800711743</c:v>
                </c:pt>
                <c:pt idx="68" formatCode="#,##0">
                  <c:v>514480.86476868327</c:v>
                </c:pt>
                <c:pt idx="69" formatCode="#,##0">
                  <c:v>575560.60142348753</c:v>
                </c:pt>
                <c:pt idx="70" formatCode="#,##0">
                  <c:v>604019.51957295369</c:v>
                </c:pt>
                <c:pt idx="71" formatCode="#,##0">
                  <c:v>382188.48754448397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6F-4F28-861D-5D8BC87F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51392"/>
        <c:axId val="126253312"/>
      </c:lineChart>
      <c:lineChart>
        <c:grouping val="standard"/>
        <c:varyColors val="0"/>
        <c:ser>
          <c:idx val="2"/>
          <c:order val="1"/>
          <c:tx>
            <c:strRef>
              <c:f>'James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'James Data'!$S$3:$S$72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'James Data'!$Q$3:$Q$74</c:f>
              <c:numCache>
                <c:formatCode>General</c:formatCode>
                <c:ptCount val="72"/>
                <c:pt idx="47">
                  <c:v>1200330</c:v>
                </c:pt>
                <c:pt idx="48">
                  <c:v>0</c:v>
                </c:pt>
                <c:pt idx="49">
                  <c:v>0</c:v>
                </c:pt>
                <c:pt idx="50">
                  <c:v>6859888.7999999998</c:v>
                </c:pt>
                <c:pt idx="51">
                  <c:v>5841584</c:v>
                </c:pt>
                <c:pt idx="52">
                  <c:v>4715069.5</c:v>
                </c:pt>
                <c:pt idx="53">
                  <c:v>4251031</c:v>
                </c:pt>
                <c:pt idx="54">
                  <c:v>6049782</c:v>
                </c:pt>
                <c:pt idx="55">
                  <c:v>0</c:v>
                </c:pt>
                <c:pt idx="56">
                  <c:v>818021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6F-4F28-861D-5D8BC87F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61888"/>
        <c:axId val="126259968"/>
      </c:lineChart>
      <c:catAx>
        <c:axId val="12625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2700000" vert="horz" anchor="ctr" anchorCtr="0"/>
          <a:lstStyle/>
          <a:p>
            <a:pPr>
              <a:defRPr sz="900" baseline="0"/>
            </a:pPr>
            <a:endParaRPr lang="en-US"/>
          </a:p>
        </c:txPr>
        <c:crossAx val="126253312"/>
        <c:crosses val="autoZero"/>
        <c:auto val="1"/>
        <c:lblAlgn val="ctr"/>
        <c:lblOffset val="100"/>
        <c:tickLblSkip val="1"/>
        <c:noMultiLvlLbl val="0"/>
      </c:catAx>
      <c:valAx>
        <c:axId val="126253312"/>
        <c:scaling>
          <c:orientation val="minMax"/>
          <c:max val="4000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6251392"/>
        <c:crosses val="autoZero"/>
        <c:crossBetween val="between"/>
        <c:minorUnit val="2000000"/>
        <c:dispUnits>
          <c:builtInUnit val="millions"/>
        </c:dispUnits>
      </c:valAx>
      <c:valAx>
        <c:axId val="126259968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626188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261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2599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6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4"/>
  <sheetViews>
    <sheetView tabSelected="1" zoomScale="80" zoomScaleNormal="80" workbookViewId="0">
      <selection activeCell="AE1" sqref="AE1:AQ8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5" max="15" width="12.77734375" customWidth="1"/>
    <col min="16" max="16" width="13.21875" customWidth="1"/>
    <col min="17" max="17" width="12.77734375" customWidth="1"/>
    <col min="18" max="19" width="11.21875" customWidth="1"/>
    <col min="20" max="20" width="12.21875" customWidth="1"/>
    <col min="21" max="21" width="14.77734375" customWidth="1"/>
    <col min="22" max="22" width="13.44140625" customWidth="1"/>
    <col min="24" max="24" width="15" customWidth="1"/>
    <col min="26" max="26" width="6.5546875" customWidth="1"/>
    <col min="27" max="27" width="7.21875" customWidth="1"/>
    <col min="28" max="28" width="10.77734375" customWidth="1"/>
    <col min="36" max="36" width="18.21875" customWidth="1"/>
    <col min="37" max="37" width="14.21875" customWidth="1"/>
    <col min="38" max="38" width="14.5546875" customWidth="1"/>
    <col min="39" max="39" width="16.44140625" customWidth="1"/>
    <col min="40" max="40" width="31.21875" customWidth="1"/>
  </cols>
  <sheetData>
    <row r="1" spans="1:28" x14ac:dyDescent="0.3">
      <c r="G1" s="13" t="s">
        <v>10</v>
      </c>
      <c r="H1" s="13"/>
      <c r="I1" s="13"/>
      <c r="J1" s="13"/>
      <c r="K1" s="13"/>
      <c r="M1" t="s">
        <v>11</v>
      </c>
      <c r="P1" t="s">
        <v>12</v>
      </c>
      <c r="S1" s="13" t="s">
        <v>10</v>
      </c>
      <c r="T1" s="13"/>
      <c r="U1" s="13"/>
      <c r="V1" s="13"/>
    </row>
    <row r="2" spans="1:28" x14ac:dyDescent="0.3">
      <c r="B2" s="6" t="s">
        <v>3</v>
      </c>
      <c r="C2" s="6" t="s">
        <v>0</v>
      </c>
      <c r="D2" s="6" t="s">
        <v>13</v>
      </c>
      <c r="E2" s="6" t="s">
        <v>1</v>
      </c>
      <c r="F2" s="6" t="s">
        <v>2</v>
      </c>
      <c r="G2" s="6" t="s">
        <v>3</v>
      </c>
      <c r="H2" s="6" t="s">
        <v>0</v>
      </c>
      <c r="I2" s="6" t="s">
        <v>7</v>
      </c>
      <c r="J2" s="6" t="s">
        <v>8</v>
      </c>
      <c r="K2" s="1" t="s">
        <v>9</v>
      </c>
      <c r="M2" s="6" t="s">
        <v>3</v>
      </c>
      <c r="N2" s="6" t="s">
        <v>0</v>
      </c>
      <c r="O2" s="6" t="s">
        <v>13</v>
      </c>
      <c r="P2" s="6" t="s">
        <v>1</v>
      </c>
      <c r="Q2" s="6" t="s">
        <v>2</v>
      </c>
      <c r="R2" s="6" t="s">
        <v>3</v>
      </c>
      <c r="S2" s="6" t="s">
        <v>0</v>
      </c>
      <c r="T2" s="6" t="s">
        <v>7</v>
      </c>
      <c r="U2" s="6" t="s">
        <v>8</v>
      </c>
      <c r="V2" s="4" t="s">
        <v>9</v>
      </c>
      <c r="X2" t="s">
        <v>5</v>
      </c>
      <c r="AB2" t="s">
        <v>6</v>
      </c>
    </row>
    <row r="3" spans="1:28" x14ac:dyDescent="0.3">
      <c r="A3">
        <v>1947</v>
      </c>
      <c r="B3" s="7" t="s">
        <v>14</v>
      </c>
      <c r="C3" s="8">
        <v>1947</v>
      </c>
      <c r="D3" s="8">
        <v>0</v>
      </c>
      <c r="E3" s="9"/>
      <c r="F3" s="9"/>
      <c r="G3" s="10" t="s">
        <v>14</v>
      </c>
      <c r="H3" s="11">
        <v>1947</v>
      </c>
      <c r="I3" s="12"/>
      <c r="J3" s="12"/>
      <c r="K3" s="2"/>
      <c r="M3" s="7" t="s">
        <v>4</v>
      </c>
      <c r="N3" s="8" t="s">
        <v>15</v>
      </c>
      <c r="O3" s="8">
        <v>0</v>
      </c>
      <c r="P3" s="9"/>
      <c r="Q3" s="9"/>
      <c r="R3" s="10" t="s">
        <v>4</v>
      </c>
      <c r="S3" s="11">
        <v>1947</v>
      </c>
      <c r="T3" s="12"/>
      <c r="U3" s="12"/>
      <c r="V3" s="2"/>
    </row>
    <row r="4" spans="1:28" x14ac:dyDescent="0.3">
      <c r="A4">
        <v>1948</v>
      </c>
      <c r="B4" s="7" t="s">
        <v>14</v>
      </c>
      <c r="C4" s="8">
        <v>1948</v>
      </c>
      <c r="D4" s="8">
        <v>0</v>
      </c>
      <c r="E4" s="9"/>
      <c r="F4" s="9"/>
      <c r="G4" s="10" t="s">
        <v>14</v>
      </c>
      <c r="H4" s="11">
        <v>1948</v>
      </c>
      <c r="I4" s="12"/>
      <c r="J4" s="12"/>
      <c r="K4" s="2"/>
      <c r="M4" s="7" t="s">
        <v>4</v>
      </c>
      <c r="N4" s="8">
        <v>1948</v>
      </c>
      <c r="O4" s="8">
        <v>0</v>
      </c>
      <c r="P4" s="9"/>
      <c r="Q4" s="9"/>
      <c r="R4" s="10" t="s">
        <v>4</v>
      </c>
      <c r="S4" s="11">
        <v>1948</v>
      </c>
      <c r="T4" s="12"/>
      <c r="U4" s="12"/>
      <c r="V4" s="2"/>
    </row>
    <row r="5" spans="1:28" x14ac:dyDescent="0.3">
      <c r="A5">
        <v>1949</v>
      </c>
      <c r="B5" s="7" t="s">
        <v>14</v>
      </c>
      <c r="C5" s="8">
        <v>1949</v>
      </c>
      <c r="D5" s="8">
        <v>0</v>
      </c>
      <c r="E5" s="9"/>
      <c r="F5" s="9"/>
      <c r="G5" s="10" t="s">
        <v>14</v>
      </c>
      <c r="H5" s="11">
        <v>1949</v>
      </c>
      <c r="I5" s="12"/>
      <c r="J5" s="12"/>
      <c r="K5" s="2"/>
      <c r="M5" s="7" t="s">
        <v>4</v>
      </c>
      <c r="N5" s="8" t="s">
        <v>15</v>
      </c>
      <c r="O5" s="8">
        <v>0</v>
      </c>
      <c r="P5" s="9"/>
      <c r="Q5" s="9"/>
      <c r="R5" s="10" t="s">
        <v>4</v>
      </c>
      <c r="S5" s="11">
        <v>1949</v>
      </c>
      <c r="T5" s="12"/>
      <c r="U5" s="12"/>
      <c r="V5" s="2"/>
    </row>
    <row r="6" spans="1:28" x14ac:dyDescent="0.3">
      <c r="A6">
        <v>1950</v>
      </c>
      <c r="B6" s="7" t="s">
        <v>14</v>
      </c>
      <c r="C6" s="8">
        <v>1950</v>
      </c>
      <c r="D6" s="8">
        <v>0</v>
      </c>
      <c r="E6" s="9"/>
      <c r="F6" s="9"/>
      <c r="G6" s="10" t="s">
        <v>14</v>
      </c>
      <c r="H6" s="11">
        <v>1950</v>
      </c>
      <c r="I6" s="12"/>
      <c r="J6" s="12"/>
      <c r="K6" s="2"/>
      <c r="M6" s="7" t="s">
        <v>4</v>
      </c>
      <c r="N6" s="8">
        <v>1950</v>
      </c>
      <c r="O6" s="8">
        <v>0</v>
      </c>
      <c r="P6" s="9"/>
      <c r="Q6" s="9"/>
      <c r="R6" s="10" t="s">
        <v>4</v>
      </c>
      <c r="S6" s="11">
        <v>1950</v>
      </c>
      <c r="T6" s="12"/>
      <c r="U6" s="12"/>
      <c r="V6" s="2"/>
    </row>
    <row r="7" spans="1:28" x14ac:dyDescent="0.3">
      <c r="A7">
        <v>1951</v>
      </c>
      <c r="B7" s="7" t="s">
        <v>14</v>
      </c>
      <c r="C7" s="8">
        <v>1951</v>
      </c>
      <c r="D7" s="8">
        <v>0</v>
      </c>
      <c r="E7" s="9"/>
      <c r="F7" s="9"/>
      <c r="G7" s="10" t="s">
        <v>14</v>
      </c>
      <c r="H7" s="11">
        <v>1951</v>
      </c>
      <c r="I7" s="12"/>
      <c r="J7" s="12"/>
      <c r="K7" s="2"/>
      <c r="M7" s="7" t="s">
        <v>4</v>
      </c>
      <c r="N7" s="8" t="s">
        <v>15</v>
      </c>
      <c r="O7" s="8">
        <v>0</v>
      </c>
      <c r="P7" s="9"/>
      <c r="Q7" s="9"/>
      <c r="R7" s="10" t="s">
        <v>4</v>
      </c>
      <c r="S7" s="11">
        <v>1951</v>
      </c>
      <c r="T7" s="12"/>
      <c r="U7" s="12"/>
      <c r="V7" s="2"/>
    </row>
    <row r="8" spans="1:28" x14ac:dyDescent="0.3">
      <c r="A8">
        <v>1952</v>
      </c>
      <c r="B8" s="7" t="s">
        <v>14</v>
      </c>
      <c r="C8" s="8">
        <v>1952</v>
      </c>
      <c r="D8" s="8">
        <v>0</v>
      </c>
      <c r="E8" s="9"/>
      <c r="F8" s="9"/>
      <c r="G8" s="10" t="s">
        <v>14</v>
      </c>
      <c r="H8" s="11">
        <v>1952</v>
      </c>
      <c r="I8" s="12"/>
      <c r="J8" s="12"/>
      <c r="K8" s="2"/>
      <c r="M8" s="7" t="s">
        <v>4</v>
      </c>
      <c r="N8" s="8">
        <v>1952</v>
      </c>
      <c r="O8" s="8">
        <v>0</v>
      </c>
      <c r="P8" s="9"/>
      <c r="Q8" s="9"/>
      <c r="R8" s="10" t="s">
        <v>4</v>
      </c>
      <c r="S8" s="11">
        <v>1952</v>
      </c>
      <c r="T8" s="12"/>
      <c r="U8" s="12"/>
      <c r="V8" s="2"/>
    </row>
    <row r="9" spans="1:28" ht="17.25" customHeight="1" x14ac:dyDescent="0.3">
      <c r="A9">
        <v>1953</v>
      </c>
      <c r="B9" s="7" t="s">
        <v>14</v>
      </c>
      <c r="C9" s="8">
        <v>1953</v>
      </c>
      <c r="D9" s="8">
        <v>0</v>
      </c>
      <c r="E9" s="9"/>
      <c r="F9" s="9"/>
      <c r="G9" s="10" t="s">
        <v>14</v>
      </c>
      <c r="H9" s="11">
        <v>1953</v>
      </c>
      <c r="I9" s="12"/>
      <c r="J9" s="12"/>
      <c r="K9" s="2"/>
      <c r="M9" s="7" t="s">
        <v>4</v>
      </c>
      <c r="N9" s="8" t="s">
        <v>15</v>
      </c>
      <c r="O9" s="8">
        <v>0</v>
      </c>
      <c r="P9" s="9"/>
      <c r="Q9" s="9"/>
      <c r="R9" s="10" t="s">
        <v>4</v>
      </c>
      <c r="S9" s="11">
        <v>1953</v>
      </c>
      <c r="T9" s="12"/>
      <c r="U9" s="12"/>
      <c r="V9" s="2"/>
    </row>
    <row r="10" spans="1:28" x14ac:dyDescent="0.3">
      <c r="A10">
        <v>1954</v>
      </c>
      <c r="B10" s="7" t="s">
        <v>14</v>
      </c>
      <c r="C10" s="8">
        <v>1954</v>
      </c>
      <c r="D10" s="8">
        <v>0</v>
      </c>
      <c r="E10" s="9"/>
      <c r="F10" s="9"/>
      <c r="G10" s="10" t="s">
        <v>14</v>
      </c>
      <c r="H10" s="11">
        <v>1954</v>
      </c>
      <c r="I10" s="12"/>
      <c r="J10" s="12"/>
      <c r="K10" s="2"/>
      <c r="M10" s="7" t="s">
        <v>4</v>
      </c>
      <c r="N10" s="8">
        <v>1954</v>
      </c>
      <c r="O10" s="8">
        <v>0</v>
      </c>
      <c r="P10" s="9"/>
      <c r="Q10" s="9"/>
      <c r="R10" s="10" t="s">
        <v>4</v>
      </c>
      <c r="S10" s="11">
        <v>1954</v>
      </c>
      <c r="T10" s="12"/>
      <c r="U10" s="12"/>
      <c r="V10" s="2"/>
    </row>
    <row r="11" spans="1:28" x14ac:dyDescent="0.3">
      <c r="A11">
        <v>1955</v>
      </c>
      <c r="B11" s="7" t="s">
        <v>14</v>
      </c>
      <c r="C11" s="8">
        <v>1955</v>
      </c>
      <c r="D11" s="8">
        <v>0</v>
      </c>
      <c r="E11" s="9"/>
      <c r="F11" s="9"/>
      <c r="G11" s="10" t="s">
        <v>14</v>
      </c>
      <c r="H11" s="11">
        <v>1955</v>
      </c>
      <c r="I11" s="12"/>
      <c r="J11" s="12"/>
      <c r="K11" s="2"/>
      <c r="M11" s="7" t="s">
        <v>4</v>
      </c>
      <c r="N11" s="8" t="s">
        <v>15</v>
      </c>
      <c r="O11" s="8">
        <v>0</v>
      </c>
      <c r="P11" s="9"/>
      <c r="Q11" s="9"/>
      <c r="R11" s="10" t="s">
        <v>4</v>
      </c>
      <c r="S11" s="11">
        <v>1955</v>
      </c>
      <c r="T11" s="12"/>
      <c r="U11" s="12"/>
      <c r="V11" s="2"/>
    </row>
    <row r="12" spans="1:28" x14ac:dyDescent="0.3">
      <c r="A12">
        <v>1956</v>
      </c>
      <c r="B12" s="7" t="s">
        <v>14</v>
      </c>
      <c r="C12" s="8">
        <v>1956</v>
      </c>
      <c r="D12" s="8">
        <v>0</v>
      </c>
      <c r="E12" s="9"/>
      <c r="F12" s="9"/>
      <c r="G12" s="10" t="s">
        <v>14</v>
      </c>
      <c r="H12" s="11">
        <v>1956</v>
      </c>
      <c r="I12" s="12"/>
      <c r="J12" s="12"/>
      <c r="K12" s="2"/>
      <c r="M12" s="7" t="s">
        <v>4</v>
      </c>
      <c r="N12" s="8">
        <v>1956</v>
      </c>
      <c r="O12" s="8">
        <v>0</v>
      </c>
      <c r="P12" s="9"/>
      <c r="Q12" s="9"/>
      <c r="R12" s="10" t="s">
        <v>4</v>
      </c>
      <c r="S12" s="11">
        <v>1956</v>
      </c>
      <c r="T12" s="12"/>
      <c r="U12" s="12"/>
      <c r="V12" s="2"/>
    </row>
    <row r="13" spans="1:28" x14ac:dyDescent="0.3">
      <c r="A13">
        <v>1957</v>
      </c>
      <c r="B13" s="7" t="s">
        <v>14</v>
      </c>
      <c r="C13" s="8">
        <v>1957</v>
      </c>
      <c r="D13" s="8">
        <v>0</v>
      </c>
      <c r="E13" s="9"/>
      <c r="F13" s="9"/>
      <c r="G13" s="10" t="s">
        <v>14</v>
      </c>
      <c r="H13" s="11">
        <v>1957</v>
      </c>
      <c r="I13" s="12"/>
      <c r="J13" s="12"/>
      <c r="K13" s="2"/>
      <c r="M13" s="7" t="s">
        <v>4</v>
      </c>
      <c r="N13" s="8" t="s">
        <v>15</v>
      </c>
      <c r="O13" s="8">
        <v>0</v>
      </c>
      <c r="P13" s="9"/>
      <c r="Q13" s="9"/>
      <c r="R13" s="10" t="s">
        <v>4</v>
      </c>
      <c r="S13" s="11">
        <v>1957</v>
      </c>
      <c r="T13" s="12"/>
      <c r="U13" s="12"/>
      <c r="V13" s="2"/>
    </row>
    <row r="14" spans="1:28" x14ac:dyDescent="0.3">
      <c r="A14">
        <v>1958</v>
      </c>
      <c r="B14" s="7" t="s">
        <v>14</v>
      </c>
      <c r="C14" s="8">
        <v>1958</v>
      </c>
      <c r="D14" s="8">
        <v>0</v>
      </c>
      <c r="E14" s="9"/>
      <c r="F14" s="9"/>
      <c r="G14" s="10" t="s">
        <v>14</v>
      </c>
      <c r="H14" s="11">
        <v>1958</v>
      </c>
      <c r="I14" s="12"/>
      <c r="J14" s="12"/>
      <c r="K14" s="2"/>
      <c r="M14" s="7" t="s">
        <v>4</v>
      </c>
      <c r="N14" s="8">
        <v>1958</v>
      </c>
      <c r="O14" s="8">
        <v>0</v>
      </c>
      <c r="P14" s="9"/>
      <c r="Q14" s="9"/>
      <c r="R14" s="10" t="s">
        <v>4</v>
      </c>
      <c r="S14" s="11">
        <v>1958</v>
      </c>
      <c r="T14" s="12"/>
      <c r="U14" s="12"/>
      <c r="V14" s="2"/>
    </row>
    <row r="15" spans="1:28" x14ac:dyDescent="0.3">
      <c r="A15">
        <v>1959</v>
      </c>
      <c r="B15" s="7" t="s">
        <v>14</v>
      </c>
      <c r="C15" s="8">
        <v>1959</v>
      </c>
      <c r="D15" s="8">
        <v>0</v>
      </c>
      <c r="E15" s="9"/>
      <c r="F15" s="9"/>
      <c r="G15" s="10" t="s">
        <v>14</v>
      </c>
      <c r="H15" s="11">
        <v>1959</v>
      </c>
      <c r="I15" s="12"/>
      <c r="J15" s="12"/>
      <c r="K15" s="2"/>
      <c r="M15" s="7" t="s">
        <v>4</v>
      </c>
      <c r="N15" s="8" t="s">
        <v>15</v>
      </c>
      <c r="O15" s="8">
        <v>0</v>
      </c>
      <c r="P15" s="9"/>
      <c r="Q15" s="9"/>
      <c r="R15" s="10" t="s">
        <v>4</v>
      </c>
      <c r="S15" s="11">
        <v>1959</v>
      </c>
      <c r="T15" s="12"/>
      <c r="U15" s="12"/>
      <c r="V15" s="2"/>
    </row>
    <row r="16" spans="1:28" x14ac:dyDescent="0.3">
      <c r="A16">
        <v>1960</v>
      </c>
      <c r="B16" s="7" t="s">
        <v>14</v>
      </c>
      <c r="C16" s="8">
        <v>1960</v>
      </c>
      <c r="D16" s="8">
        <v>0</v>
      </c>
      <c r="E16" s="9"/>
      <c r="F16" s="9"/>
      <c r="G16" s="10" t="s">
        <v>14</v>
      </c>
      <c r="H16" s="11">
        <v>1960</v>
      </c>
      <c r="I16" s="12"/>
      <c r="J16" s="12"/>
      <c r="K16" s="2"/>
      <c r="M16" s="7" t="s">
        <v>4</v>
      </c>
      <c r="N16" s="8">
        <v>1960</v>
      </c>
      <c r="O16" s="8">
        <v>0</v>
      </c>
      <c r="P16" s="9"/>
      <c r="Q16" s="9"/>
      <c r="R16" s="10" t="s">
        <v>4</v>
      </c>
      <c r="S16" s="11">
        <v>1960</v>
      </c>
      <c r="T16" s="12"/>
      <c r="U16" s="12"/>
      <c r="V16" s="2"/>
    </row>
    <row r="17" spans="1:22" x14ac:dyDescent="0.3">
      <c r="A17">
        <v>1961</v>
      </c>
      <c r="B17" s="7" t="s">
        <v>14</v>
      </c>
      <c r="C17" s="8">
        <v>1961</v>
      </c>
      <c r="D17" s="8">
        <v>0</v>
      </c>
      <c r="E17" s="9"/>
      <c r="F17" s="9"/>
      <c r="G17" s="10" t="s">
        <v>14</v>
      </c>
      <c r="H17" s="11">
        <v>1961</v>
      </c>
      <c r="I17" s="12"/>
      <c r="J17" s="12"/>
      <c r="K17" s="2"/>
      <c r="M17" s="7" t="s">
        <v>4</v>
      </c>
      <c r="N17" s="8" t="s">
        <v>15</v>
      </c>
      <c r="O17" s="8">
        <v>0</v>
      </c>
      <c r="P17" s="9"/>
      <c r="Q17" s="9"/>
      <c r="R17" s="10" t="s">
        <v>4</v>
      </c>
      <c r="S17" s="11">
        <v>1961</v>
      </c>
      <c r="T17" s="12"/>
      <c r="U17" s="12"/>
      <c r="V17" s="2"/>
    </row>
    <row r="18" spans="1:22" ht="16.5" customHeight="1" x14ac:dyDescent="0.3">
      <c r="A18">
        <v>1962</v>
      </c>
      <c r="B18" s="7" t="s">
        <v>14</v>
      </c>
      <c r="C18" s="8">
        <v>1962</v>
      </c>
      <c r="D18" s="8">
        <v>0</v>
      </c>
      <c r="E18" s="9"/>
      <c r="F18" s="9"/>
      <c r="G18" s="10" t="s">
        <v>14</v>
      </c>
      <c r="H18" s="11">
        <v>1962</v>
      </c>
      <c r="I18" s="12"/>
      <c r="J18" s="12"/>
      <c r="K18" s="2"/>
      <c r="M18" s="7" t="s">
        <v>4</v>
      </c>
      <c r="N18" s="8">
        <v>1962</v>
      </c>
      <c r="O18" s="8">
        <v>0</v>
      </c>
      <c r="P18" s="9"/>
      <c r="Q18" s="9"/>
      <c r="R18" s="10" t="s">
        <v>4</v>
      </c>
      <c r="S18" s="11">
        <v>1962</v>
      </c>
      <c r="T18" s="12"/>
      <c r="U18" s="12"/>
      <c r="V18" s="2"/>
    </row>
    <row r="19" spans="1:22" x14ac:dyDescent="0.3">
      <c r="A19">
        <v>1963</v>
      </c>
      <c r="B19" s="7" t="s">
        <v>14</v>
      </c>
      <c r="C19" s="8">
        <v>1963</v>
      </c>
      <c r="D19" s="8">
        <v>0</v>
      </c>
      <c r="E19" s="9"/>
      <c r="F19" s="9"/>
      <c r="G19" s="10" t="s">
        <v>14</v>
      </c>
      <c r="H19" s="11">
        <v>1963</v>
      </c>
      <c r="I19" s="12"/>
      <c r="J19" s="12"/>
      <c r="K19" s="2"/>
      <c r="M19" s="7" t="s">
        <v>4</v>
      </c>
      <c r="N19" s="8" t="s">
        <v>15</v>
      </c>
      <c r="O19" s="8">
        <v>0</v>
      </c>
      <c r="P19" s="9"/>
      <c r="Q19" s="9"/>
      <c r="R19" s="10" t="s">
        <v>4</v>
      </c>
      <c r="S19" s="11">
        <v>1963</v>
      </c>
      <c r="T19" s="12"/>
      <c r="U19" s="12"/>
      <c r="V19" s="2"/>
    </row>
    <row r="20" spans="1:22" x14ac:dyDescent="0.3">
      <c r="A20">
        <v>1964</v>
      </c>
      <c r="B20" s="7" t="s">
        <v>14</v>
      </c>
      <c r="C20" s="8">
        <v>1964</v>
      </c>
      <c r="D20" s="8">
        <v>0</v>
      </c>
      <c r="E20" s="9"/>
      <c r="F20" s="9"/>
      <c r="G20" s="10" t="s">
        <v>14</v>
      </c>
      <c r="H20" s="11">
        <v>1964</v>
      </c>
      <c r="I20" s="12"/>
      <c r="J20" s="12"/>
      <c r="K20" s="2"/>
      <c r="M20" s="7" t="s">
        <v>4</v>
      </c>
      <c r="N20" s="8">
        <v>1964</v>
      </c>
      <c r="O20" s="8">
        <v>0</v>
      </c>
      <c r="P20" s="9"/>
      <c r="Q20" s="9"/>
      <c r="R20" s="10" t="s">
        <v>4</v>
      </c>
      <c r="S20" s="11">
        <v>1964</v>
      </c>
      <c r="T20" s="12"/>
      <c r="U20" s="12"/>
      <c r="V20" s="2"/>
    </row>
    <row r="21" spans="1:22" x14ac:dyDescent="0.3">
      <c r="A21">
        <v>1965</v>
      </c>
      <c r="B21" s="7" t="s">
        <v>14</v>
      </c>
      <c r="C21" s="8">
        <v>1965</v>
      </c>
      <c r="D21" s="8">
        <v>0</v>
      </c>
      <c r="E21" s="9"/>
      <c r="F21" s="9"/>
      <c r="G21" s="10" t="s">
        <v>14</v>
      </c>
      <c r="H21" s="11">
        <v>1965</v>
      </c>
      <c r="I21" s="12"/>
      <c r="J21" s="12"/>
      <c r="K21" s="2"/>
      <c r="M21" s="7" t="s">
        <v>4</v>
      </c>
      <c r="N21" s="8" t="s">
        <v>15</v>
      </c>
      <c r="O21" s="8">
        <v>0</v>
      </c>
      <c r="P21" s="9"/>
      <c r="Q21" s="9"/>
      <c r="R21" s="10" t="s">
        <v>4</v>
      </c>
      <c r="S21" s="11">
        <v>1965</v>
      </c>
      <c r="T21" s="12"/>
      <c r="U21" s="12"/>
      <c r="V21" s="2"/>
    </row>
    <row r="22" spans="1:22" x14ac:dyDescent="0.3">
      <c r="A22">
        <v>1966</v>
      </c>
      <c r="B22" s="7" t="s">
        <v>14</v>
      </c>
      <c r="C22" s="8">
        <v>1966</v>
      </c>
      <c r="D22" s="8">
        <v>0</v>
      </c>
      <c r="E22" s="9"/>
      <c r="F22" s="9"/>
      <c r="G22" s="10" t="s">
        <v>14</v>
      </c>
      <c r="H22" s="11">
        <v>1966</v>
      </c>
      <c r="I22" s="12"/>
      <c r="J22" s="12"/>
      <c r="K22" s="2"/>
      <c r="M22" s="7" t="s">
        <v>4</v>
      </c>
      <c r="N22" s="8">
        <v>1966</v>
      </c>
      <c r="O22" s="8">
        <v>0</v>
      </c>
      <c r="P22" s="9"/>
      <c r="Q22" s="9"/>
      <c r="R22" s="10" t="s">
        <v>4</v>
      </c>
      <c r="S22" s="11">
        <v>1966</v>
      </c>
      <c r="T22" s="12"/>
      <c r="U22" s="12"/>
      <c r="V22" s="2"/>
    </row>
    <row r="23" spans="1:22" x14ac:dyDescent="0.3">
      <c r="A23">
        <v>1967</v>
      </c>
      <c r="B23" s="7" t="s">
        <v>14</v>
      </c>
      <c r="C23" s="8">
        <v>1967</v>
      </c>
      <c r="D23" s="8">
        <v>0</v>
      </c>
      <c r="E23" s="9"/>
      <c r="F23" s="9"/>
      <c r="G23" s="10" t="s">
        <v>14</v>
      </c>
      <c r="H23" s="11">
        <v>1967</v>
      </c>
      <c r="I23" s="12"/>
      <c r="J23" s="12"/>
      <c r="K23" s="2"/>
      <c r="M23" s="7" t="s">
        <v>4</v>
      </c>
      <c r="N23" s="8" t="s">
        <v>15</v>
      </c>
      <c r="O23" s="8">
        <v>0</v>
      </c>
      <c r="P23" s="9"/>
      <c r="Q23" s="9"/>
      <c r="R23" s="10" t="s">
        <v>4</v>
      </c>
      <c r="S23" s="11">
        <v>1967</v>
      </c>
      <c r="T23" s="12"/>
      <c r="U23" s="12"/>
      <c r="V23" s="2"/>
    </row>
    <row r="24" spans="1:22" x14ac:dyDescent="0.3">
      <c r="A24">
        <v>1968</v>
      </c>
      <c r="B24" s="7" t="s">
        <v>14</v>
      </c>
      <c r="C24" s="8">
        <v>1968</v>
      </c>
      <c r="D24" s="8">
        <v>0</v>
      </c>
      <c r="E24" s="9"/>
      <c r="F24" s="9"/>
      <c r="G24" s="10" t="s">
        <v>14</v>
      </c>
      <c r="H24" s="11">
        <v>1968</v>
      </c>
      <c r="I24" s="12"/>
      <c r="J24" s="12"/>
      <c r="K24" s="2"/>
      <c r="M24" s="7" t="s">
        <v>4</v>
      </c>
      <c r="N24" s="8">
        <v>1968</v>
      </c>
      <c r="O24" s="8">
        <v>0</v>
      </c>
      <c r="P24" s="9"/>
      <c r="Q24" s="9"/>
      <c r="R24" s="10" t="s">
        <v>4</v>
      </c>
      <c r="S24" s="11">
        <v>1968</v>
      </c>
      <c r="T24" s="12"/>
      <c r="U24" s="12"/>
      <c r="V24" s="2"/>
    </row>
    <row r="25" spans="1:22" x14ac:dyDescent="0.3">
      <c r="A25">
        <v>1969</v>
      </c>
      <c r="B25" s="7" t="s">
        <v>14</v>
      </c>
      <c r="C25" s="8">
        <v>1969</v>
      </c>
      <c r="D25" s="8">
        <v>0</v>
      </c>
      <c r="E25" s="9"/>
      <c r="F25" s="9"/>
      <c r="G25" s="10" t="s">
        <v>14</v>
      </c>
      <c r="H25" s="11">
        <v>1969</v>
      </c>
      <c r="I25" s="12"/>
      <c r="J25" s="12"/>
      <c r="K25" s="2"/>
      <c r="M25" s="7" t="s">
        <v>4</v>
      </c>
      <c r="N25" s="8"/>
      <c r="O25" s="8">
        <v>0</v>
      </c>
      <c r="P25" s="9"/>
      <c r="Q25" s="9"/>
      <c r="R25" s="10" t="s">
        <v>4</v>
      </c>
      <c r="S25" s="11">
        <v>1969</v>
      </c>
      <c r="T25" s="12"/>
      <c r="U25" s="12"/>
      <c r="V25" s="2"/>
    </row>
    <row r="26" spans="1:22" x14ac:dyDescent="0.3">
      <c r="A26">
        <v>1970</v>
      </c>
      <c r="B26" s="7" t="s">
        <v>14</v>
      </c>
      <c r="C26" s="8">
        <v>1970</v>
      </c>
      <c r="D26" s="8">
        <v>0</v>
      </c>
      <c r="E26" s="9"/>
      <c r="F26" s="9"/>
      <c r="G26" s="10" t="s">
        <v>14</v>
      </c>
      <c r="H26" s="11">
        <v>1970</v>
      </c>
      <c r="I26" s="12"/>
      <c r="J26" s="12"/>
      <c r="K26" s="2"/>
      <c r="M26" s="7" t="s">
        <v>4</v>
      </c>
      <c r="N26" s="8">
        <v>1970</v>
      </c>
      <c r="O26" s="8">
        <v>0</v>
      </c>
      <c r="P26" s="9"/>
      <c r="Q26" s="9"/>
      <c r="R26" s="10" t="s">
        <v>4</v>
      </c>
      <c r="S26" s="11">
        <v>1970</v>
      </c>
      <c r="T26" s="12"/>
      <c r="U26" s="12"/>
      <c r="V26" s="2"/>
    </row>
    <row r="27" spans="1:22" x14ac:dyDescent="0.3">
      <c r="A27">
        <v>1971</v>
      </c>
      <c r="B27" s="7" t="s">
        <v>14</v>
      </c>
      <c r="C27" s="8">
        <v>1971</v>
      </c>
      <c r="D27" s="8">
        <v>0</v>
      </c>
      <c r="E27" s="9"/>
      <c r="F27" s="9"/>
      <c r="G27" s="10" t="s">
        <v>14</v>
      </c>
      <c r="H27" s="11">
        <v>1971</v>
      </c>
      <c r="I27" s="12"/>
      <c r="J27" s="12"/>
      <c r="K27" s="2"/>
      <c r="M27" s="7" t="s">
        <v>4</v>
      </c>
      <c r="N27" s="8"/>
      <c r="O27" s="8">
        <v>0</v>
      </c>
      <c r="P27" s="9"/>
      <c r="Q27" s="9"/>
      <c r="R27" s="10" t="s">
        <v>4</v>
      </c>
      <c r="S27" s="11">
        <v>1971</v>
      </c>
      <c r="T27" s="12"/>
      <c r="U27" s="12"/>
      <c r="V27" s="2"/>
    </row>
    <row r="28" spans="1:22" x14ac:dyDescent="0.3">
      <c r="A28">
        <v>1972</v>
      </c>
      <c r="B28" s="7" t="s">
        <v>14</v>
      </c>
      <c r="C28" s="8">
        <v>1972</v>
      </c>
      <c r="D28" s="8">
        <v>0</v>
      </c>
      <c r="E28" s="9"/>
      <c r="F28" s="9"/>
      <c r="G28" s="10" t="s">
        <v>14</v>
      </c>
      <c r="H28" s="11">
        <v>1972</v>
      </c>
      <c r="I28" s="12"/>
      <c r="J28" s="12"/>
      <c r="K28" s="2"/>
      <c r="M28" s="7" t="s">
        <v>4</v>
      </c>
      <c r="N28" s="8">
        <v>1972</v>
      </c>
      <c r="O28" s="8">
        <v>0</v>
      </c>
      <c r="P28" s="9"/>
      <c r="Q28" s="9"/>
      <c r="R28" s="10" t="s">
        <v>4</v>
      </c>
      <c r="S28" s="11">
        <v>1972</v>
      </c>
      <c r="T28" s="12"/>
      <c r="U28" s="12"/>
      <c r="V28" s="2"/>
    </row>
    <row r="29" spans="1:22" x14ac:dyDescent="0.3">
      <c r="A29">
        <v>1973</v>
      </c>
      <c r="B29" s="7" t="s">
        <v>14</v>
      </c>
      <c r="C29" s="8">
        <v>1973</v>
      </c>
      <c r="D29" s="8">
        <v>0</v>
      </c>
      <c r="E29" s="9"/>
      <c r="F29" s="9"/>
      <c r="G29" s="10" t="s">
        <v>14</v>
      </c>
      <c r="H29" s="11">
        <v>1973</v>
      </c>
      <c r="I29" s="12"/>
      <c r="J29" s="12"/>
      <c r="K29" s="2"/>
      <c r="M29" s="7" t="s">
        <v>4</v>
      </c>
      <c r="N29" s="8"/>
      <c r="O29" s="8">
        <v>0</v>
      </c>
      <c r="P29" s="9"/>
      <c r="Q29" s="9"/>
      <c r="R29" s="10" t="s">
        <v>4</v>
      </c>
      <c r="S29" s="11">
        <v>1973</v>
      </c>
      <c r="T29" s="12"/>
      <c r="U29" s="12"/>
      <c r="V29" s="2"/>
    </row>
    <row r="30" spans="1:22" x14ac:dyDescent="0.3">
      <c r="A30">
        <v>1974</v>
      </c>
      <c r="B30" s="7" t="s">
        <v>14</v>
      </c>
      <c r="C30" s="8">
        <v>1974</v>
      </c>
      <c r="D30" s="8">
        <v>0</v>
      </c>
      <c r="E30" s="9"/>
      <c r="F30" s="9"/>
      <c r="G30" s="10" t="s">
        <v>14</v>
      </c>
      <c r="H30" s="11">
        <v>1974</v>
      </c>
      <c r="I30" s="12"/>
      <c r="J30" s="12"/>
      <c r="K30" s="3"/>
      <c r="M30" s="7" t="s">
        <v>4</v>
      </c>
      <c r="N30" s="8">
        <v>1974</v>
      </c>
      <c r="O30" s="8">
        <v>0</v>
      </c>
      <c r="P30" s="9"/>
      <c r="Q30" s="9"/>
      <c r="R30" s="10" t="s">
        <v>4</v>
      </c>
      <c r="S30" s="11">
        <v>1974</v>
      </c>
      <c r="T30" s="12"/>
      <c r="U30" s="12"/>
      <c r="V30" s="2"/>
    </row>
    <row r="31" spans="1:22" x14ac:dyDescent="0.3">
      <c r="A31">
        <v>1975</v>
      </c>
      <c r="B31" s="7" t="s">
        <v>14</v>
      </c>
      <c r="C31" s="8">
        <v>1975</v>
      </c>
      <c r="D31" s="8">
        <v>0</v>
      </c>
      <c r="E31" s="9"/>
      <c r="F31" s="9"/>
      <c r="G31" s="10" t="s">
        <v>14</v>
      </c>
      <c r="H31" s="11">
        <v>1975</v>
      </c>
      <c r="I31" s="12"/>
      <c r="J31" s="12"/>
      <c r="K31" s="2"/>
      <c r="M31" s="7" t="s">
        <v>4</v>
      </c>
      <c r="N31" s="8"/>
      <c r="O31" s="8">
        <v>0</v>
      </c>
      <c r="P31" s="9"/>
      <c r="Q31" s="9"/>
      <c r="R31" s="10" t="s">
        <v>4</v>
      </c>
      <c r="S31" s="11">
        <v>1975</v>
      </c>
      <c r="T31" s="12"/>
      <c r="U31" s="12"/>
      <c r="V31" s="2"/>
    </row>
    <row r="32" spans="1:22" x14ac:dyDescent="0.3">
      <c r="A32">
        <v>1976</v>
      </c>
      <c r="B32" s="7" t="s">
        <v>14</v>
      </c>
      <c r="C32" s="8">
        <v>1976</v>
      </c>
      <c r="D32" s="8">
        <v>0</v>
      </c>
      <c r="E32" s="9"/>
      <c r="F32" s="9"/>
      <c r="G32" s="10" t="s">
        <v>14</v>
      </c>
      <c r="H32" s="11">
        <v>1976</v>
      </c>
      <c r="I32" s="12"/>
      <c r="J32" s="12"/>
      <c r="K32" s="2"/>
      <c r="M32" s="7" t="s">
        <v>4</v>
      </c>
      <c r="N32" s="8">
        <v>1976</v>
      </c>
      <c r="O32" s="8">
        <v>0</v>
      </c>
      <c r="P32" s="9"/>
      <c r="Q32" s="9"/>
      <c r="R32" s="10" t="s">
        <v>4</v>
      </c>
      <c r="S32" s="11">
        <v>1976</v>
      </c>
      <c r="T32" s="12"/>
      <c r="U32" s="12"/>
      <c r="V32" s="2"/>
    </row>
    <row r="33" spans="1:22" x14ac:dyDescent="0.3">
      <c r="A33">
        <v>1977</v>
      </c>
      <c r="B33" s="7" t="s">
        <v>14</v>
      </c>
      <c r="C33" s="8">
        <v>1977</v>
      </c>
      <c r="D33" s="8">
        <v>0</v>
      </c>
      <c r="E33" s="9"/>
      <c r="F33" s="9"/>
      <c r="G33" s="10" t="s">
        <v>14</v>
      </c>
      <c r="H33" s="11">
        <v>1977</v>
      </c>
      <c r="I33" s="12"/>
      <c r="J33" s="12"/>
      <c r="K33" s="2"/>
      <c r="M33" s="7" t="s">
        <v>4</v>
      </c>
      <c r="N33" s="8"/>
      <c r="O33" s="8">
        <v>0</v>
      </c>
      <c r="P33" s="9"/>
      <c r="Q33" s="9"/>
      <c r="R33" s="10" t="s">
        <v>4</v>
      </c>
      <c r="S33" s="11">
        <v>1977</v>
      </c>
      <c r="T33" s="12"/>
      <c r="U33" s="12"/>
      <c r="V33" s="2"/>
    </row>
    <row r="34" spans="1:22" x14ac:dyDescent="0.3">
      <c r="A34">
        <v>1978</v>
      </c>
      <c r="B34" s="7" t="s">
        <v>14</v>
      </c>
      <c r="C34" s="8">
        <v>1978</v>
      </c>
      <c r="D34" s="8">
        <v>0</v>
      </c>
      <c r="E34" s="9"/>
      <c r="F34" s="9"/>
      <c r="G34" s="10" t="s">
        <v>14</v>
      </c>
      <c r="H34" s="11">
        <v>1978</v>
      </c>
      <c r="I34" s="12"/>
      <c r="J34" s="12"/>
      <c r="K34" s="2"/>
      <c r="M34" s="7" t="s">
        <v>4</v>
      </c>
      <c r="N34" s="8">
        <v>1978</v>
      </c>
      <c r="O34" s="8">
        <v>0</v>
      </c>
      <c r="P34" s="9"/>
      <c r="Q34" s="9"/>
      <c r="R34" s="10" t="s">
        <v>4</v>
      </c>
      <c r="S34" s="11">
        <v>1978</v>
      </c>
      <c r="T34" s="12"/>
      <c r="U34" s="12"/>
      <c r="V34" s="2"/>
    </row>
    <row r="35" spans="1:22" x14ac:dyDescent="0.3">
      <c r="A35">
        <v>1979</v>
      </c>
      <c r="B35" s="7" t="s">
        <v>14</v>
      </c>
      <c r="C35" s="8">
        <v>1979</v>
      </c>
      <c r="D35" s="8">
        <v>0</v>
      </c>
      <c r="E35" s="9"/>
      <c r="F35" s="9"/>
      <c r="G35" s="10" t="s">
        <v>14</v>
      </c>
      <c r="H35" s="11">
        <v>1979</v>
      </c>
      <c r="I35" s="12"/>
      <c r="J35" s="12"/>
      <c r="K35" s="2"/>
      <c r="M35" s="7" t="s">
        <v>4</v>
      </c>
      <c r="N35" s="8"/>
      <c r="O35" s="8">
        <v>0</v>
      </c>
      <c r="P35" s="9"/>
      <c r="Q35" s="9"/>
      <c r="R35" s="10" t="s">
        <v>4</v>
      </c>
      <c r="S35" s="11">
        <v>1979</v>
      </c>
      <c r="T35" s="12"/>
      <c r="U35" s="12"/>
      <c r="V35" s="2"/>
    </row>
    <row r="36" spans="1:22" x14ac:dyDescent="0.3">
      <c r="A36">
        <v>1980</v>
      </c>
      <c r="B36" s="7" t="s">
        <v>14</v>
      </c>
      <c r="C36" s="8">
        <v>1980</v>
      </c>
      <c r="D36" s="8">
        <v>0</v>
      </c>
      <c r="E36" s="9"/>
      <c r="F36" s="9"/>
      <c r="G36" s="10" t="s">
        <v>14</v>
      </c>
      <c r="H36" s="11">
        <v>1980</v>
      </c>
      <c r="I36" s="12"/>
      <c r="J36" s="12"/>
      <c r="K36" s="2"/>
      <c r="M36" s="7" t="s">
        <v>4</v>
      </c>
      <c r="N36" s="8">
        <v>1980</v>
      </c>
      <c r="O36" s="8">
        <v>0</v>
      </c>
      <c r="P36" s="9"/>
      <c r="Q36" s="9"/>
      <c r="R36" s="10" t="s">
        <v>4</v>
      </c>
      <c r="S36" s="11">
        <v>1980</v>
      </c>
      <c r="T36" s="12"/>
      <c r="U36" s="12"/>
      <c r="V36" s="2"/>
    </row>
    <row r="37" spans="1:22" x14ac:dyDescent="0.3">
      <c r="A37">
        <v>1981</v>
      </c>
      <c r="B37" s="7" t="s">
        <v>14</v>
      </c>
      <c r="C37" s="8">
        <v>1981</v>
      </c>
      <c r="D37" s="8">
        <v>0</v>
      </c>
      <c r="E37" s="9"/>
      <c r="F37" s="9"/>
      <c r="G37" s="10" t="s">
        <v>14</v>
      </c>
      <c r="H37" s="11">
        <v>1981</v>
      </c>
      <c r="I37" s="12"/>
      <c r="J37" s="12"/>
      <c r="K37" s="2"/>
      <c r="M37" s="7" t="s">
        <v>4</v>
      </c>
      <c r="N37" s="8"/>
      <c r="O37" s="8">
        <v>0</v>
      </c>
      <c r="P37" s="9"/>
      <c r="Q37" s="9"/>
      <c r="R37" s="10" t="s">
        <v>4</v>
      </c>
      <c r="S37" s="11">
        <v>1981</v>
      </c>
      <c r="T37" s="12"/>
      <c r="U37" s="12"/>
      <c r="V37" s="2"/>
    </row>
    <row r="38" spans="1:22" x14ac:dyDescent="0.3">
      <c r="A38">
        <v>1982</v>
      </c>
      <c r="B38" s="7" t="s">
        <v>14</v>
      </c>
      <c r="C38" s="8">
        <v>1982</v>
      </c>
      <c r="D38" s="8">
        <v>0</v>
      </c>
      <c r="E38" s="9"/>
      <c r="F38" s="9"/>
      <c r="G38" s="10" t="s">
        <v>14</v>
      </c>
      <c r="H38" s="11">
        <v>1982</v>
      </c>
      <c r="I38" s="12"/>
      <c r="J38" s="12"/>
      <c r="K38" s="2"/>
      <c r="M38" s="7" t="s">
        <v>4</v>
      </c>
      <c r="N38" s="8">
        <v>1982</v>
      </c>
      <c r="O38" s="8">
        <v>0</v>
      </c>
      <c r="P38" s="9"/>
      <c r="Q38" s="9"/>
      <c r="R38" s="10" t="s">
        <v>4</v>
      </c>
      <c r="S38" s="11">
        <v>1982</v>
      </c>
      <c r="T38" s="12"/>
      <c r="U38" s="12"/>
      <c r="V38" s="2"/>
    </row>
    <row r="39" spans="1:22" x14ac:dyDescent="0.3">
      <c r="A39">
        <v>1983</v>
      </c>
      <c r="B39" s="7" t="s">
        <v>14</v>
      </c>
      <c r="C39" s="8">
        <v>1983</v>
      </c>
      <c r="D39" s="8">
        <v>0</v>
      </c>
      <c r="E39" s="9"/>
      <c r="F39" s="9"/>
      <c r="G39" s="10" t="s">
        <v>14</v>
      </c>
      <c r="H39" s="11">
        <v>1983</v>
      </c>
      <c r="I39" s="12"/>
      <c r="J39" s="12"/>
      <c r="K39" s="2"/>
      <c r="M39" s="7" t="s">
        <v>4</v>
      </c>
      <c r="N39" s="8"/>
      <c r="O39" s="8">
        <v>0</v>
      </c>
      <c r="P39" s="9"/>
      <c r="Q39" s="9"/>
      <c r="R39" s="10" t="s">
        <v>4</v>
      </c>
      <c r="S39" s="11">
        <v>1983</v>
      </c>
      <c r="T39" s="12"/>
      <c r="U39" s="12"/>
      <c r="V39" s="2"/>
    </row>
    <row r="40" spans="1:22" x14ac:dyDescent="0.3">
      <c r="A40">
        <v>1984</v>
      </c>
      <c r="B40" s="7" t="s">
        <v>14</v>
      </c>
      <c r="C40" s="8">
        <v>1984</v>
      </c>
      <c r="D40" s="8">
        <v>0</v>
      </c>
      <c r="E40" s="9"/>
      <c r="F40" s="9"/>
      <c r="G40" s="10" t="s">
        <v>14</v>
      </c>
      <c r="H40" s="11">
        <v>1984</v>
      </c>
      <c r="I40" s="12"/>
      <c r="J40" s="12"/>
      <c r="K40" s="2"/>
      <c r="M40" s="7" t="s">
        <v>4</v>
      </c>
      <c r="N40" s="8">
        <v>1984</v>
      </c>
      <c r="O40" s="8">
        <v>0</v>
      </c>
      <c r="P40" s="9"/>
      <c r="Q40" s="9"/>
      <c r="R40" s="10" t="s">
        <v>4</v>
      </c>
      <c r="S40" s="11">
        <v>1984</v>
      </c>
      <c r="T40" s="12"/>
      <c r="U40" s="12"/>
      <c r="V40" s="2"/>
    </row>
    <row r="41" spans="1:22" x14ac:dyDescent="0.3">
      <c r="A41">
        <v>1985</v>
      </c>
      <c r="B41" s="7" t="s">
        <v>14</v>
      </c>
      <c r="C41" s="8">
        <v>1985</v>
      </c>
      <c r="D41" s="8">
        <v>0</v>
      </c>
      <c r="E41" s="9"/>
      <c r="F41" s="9"/>
      <c r="G41" s="10" t="s">
        <v>14</v>
      </c>
      <c r="H41" s="11">
        <v>1985</v>
      </c>
      <c r="I41" s="12"/>
      <c r="J41" s="12"/>
      <c r="K41" s="2"/>
      <c r="M41" s="7" t="s">
        <v>4</v>
      </c>
      <c r="N41" s="8"/>
      <c r="O41" s="8">
        <v>0</v>
      </c>
      <c r="P41" s="9"/>
      <c r="Q41" s="9"/>
      <c r="R41" s="10" t="s">
        <v>4</v>
      </c>
      <c r="S41" s="11">
        <v>1985</v>
      </c>
      <c r="T41" s="12"/>
      <c r="U41" s="12"/>
      <c r="V41" s="2"/>
    </row>
    <row r="42" spans="1:22" x14ac:dyDescent="0.3">
      <c r="A42">
        <v>1986</v>
      </c>
      <c r="B42" s="7" t="s">
        <v>14</v>
      </c>
      <c r="C42" s="8">
        <v>1986</v>
      </c>
      <c r="D42" s="8">
        <v>0</v>
      </c>
      <c r="E42" s="9"/>
      <c r="F42" s="9"/>
      <c r="G42" s="10" t="s">
        <v>14</v>
      </c>
      <c r="H42" s="11">
        <v>1986</v>
      </c>
      <c r="I42" s="12"/>
      <c r="J42" s="12"/>
      <c r="K42" s="2"/>
      <c r="M42" s="7" t="s">
        <v>4</v>
      </c>
      <c r="N42" s="8">
        <v>1986</v>
      </c>
      <c r="O42" s="8">
        <v>0</v>
      </c>
      <c r="P42" s="9"/>
      <c r="Q42" s="9"/>
      <c r="R42" s="10" t="s">
        <v>4</v>
      </c>
      <c r="S42" s="11">
        <v>1986</v>
      </c>
      <c r="T42" s="12"/>
      <c r="U42" s="12"/>
      <c r="V42" s="2"/>
    </row>
    <row r="43" spans="1:22" x14ac:dyDescent="0.3">
      <c r="A43">
        <v>1987</v>
      </c>
      <c r="B43" s="7" t="s">
        <v>14</v>
      </c>
      <c r="C43" s="8">
        <v>1987</v>
      </c>
      <c r="D43" s="8">
        <v>0</v>
      </c>
      <c r="E43" s="9"/>
      <c r="F43" s="9"/>
      <c r="G43" s="10" t="s">
        <v>14</v>
      </c>
      <c r="H43" s="11">
        <v>1987</v>
      </c>
      <c r="I43" s="12"/>
      <c r="J43" s="12"/>
      <c r="K43" s="2"/>
      <c r="M43" s="7" t="s">
        <v>4</v>
      </c>
      <c r="N43" s="8"/>
      <c r="O43" s="8">
        <v>0</v>
      </c>
      <c r="P43" s="9"/>
      <c r="Q43" s="9"/>
      <c r="R43" s="10" t="s">
        <v>4</v>
      </c>
      <c r="S43" s="11">
        <v>1987</v>
      </c>
      <c r="T43" s="12"/>
      <c r="U43" s="12"/>
      <c r="V43" s="2"/>
    </row>
    <row r="44" spans="1:22" x14ac:dyDescent="0.3">
      <c r="A44">
        <v>1988</v>
      </c>
      <c r="B44" s="7" t="s">
        <v>14</v>
      </c>
      <c r="C44" s="8">
        <v>1988</v>
      </c>
      <c r="D44" s="8">
        <v>0</v>
      </c>
      <c r="E44" s="9"/>
      <c r="F44" s="9"/>
      <c r="G44" s="10" t="s">
        <v>14</v>
      </c>
      <c r="H44" s="11">
        <v>1988</v>
      </c>
      <c r="I44" s="12"/>
      <c r="J44" s="12"/>
      <c r="K44" s="2"/>
      <c r="M44" s="7" t="s">
        <v>4</v>
      </c>
      <c r="N44" s="8">
        <v>1988</v>
      </c>
      <c r="O44" s="8">
        <v>0</v>
      </c>
      <c r="P44" s="9"/>
      <c r="Q44" s="9"/>
      <c r="R44" s="10" t="s">
        <v>4</v>
      </c>
      <c r="S44" s="11">
        <v>1988</v>
      </c>
      <c r="T44" s="12"/>
      <c r="U44" s="12"/>
      <c r="V44" s="2"/>
    </row>
    <row r="45" spans="1:22" x14ac:dyDescent="0.3">
      <c r="A45">
        <v>1989</v>
      </c>
      <c r="B45" s="7" t="s">
        <v>14</v>
      </c>
      <c r="C45" s="8">
        <v>1989</v>
      </c>
      <c r="D45" s="8">
        <v>0</v>
      </c>
      <c r="E45" s="9"/>
      <c r="F45" s="9"/>
      <c r="G45" s="10" t="s">
        <v>14</v>
      </c>
      <c r="H45" s="11">
        <v>1989</v>
      </c>
      <c r="I45" s="12"/>
      <c r="J45" s="12"/>
      <c r="K45" s="2"/>
      <c r="M45" s="7" t="s">
        <v>4</v>
      </c>
      <c r="N45" s="8"/>
      <c r="O45" s="8">
        <v>0</v>
      </c>
      <c r="P45" s="9"/>
      <c r="Q45" s="9"/>
      <c r="R45" s="10" t="s">
        <v>4</v>
      </c>
      <c r="S45" s="11">
        <v>1989</v>
      </c>
      <c r="T45" s="12"/>
      <c r="U45" s="12"/>
      <c r="V45" s="2"/>
    </row>
    <row r="46" spans="1:22" x14ac:dyDescent="0.3">
      <c r="A46">
        <v>1990</v>
      </c>
      <c r="B46" s="7" t="s">
        <v>14</v>
      </c>
      <c r="C46" s="8">
        <v>1990</v>
      </c>
      <c r="D46" s="8">
        <v>0</v>
      </c>
      <c r="E46" s="9"/>
      <c r="F46" s="9"/>
      <c r="G46" s="10" t="s">
        <v>14</v>
      </c>
      <c r="H46" s="11">
        <v>1990</v>
      </c>
      <c r="I46" s="12"/>
      <c r="J46" s="12"/>
      <c r="K46" s="2"/>
      <c r="M46" s="7" t="s">
        <v>4</v>
      </c>
      <c r="N46" s="8">
        <v>1990</v>
      </c>
      <c r="O46" s="8">
        <v>0</v>
      </c>
      <c r="P46" s="9"/>
      <c r="Q46" s="9"/>
      <c r="R46" s="10" t="s">
        <v>4</v>
      </c>
      <c r="S46" s="11">
        <v>1990</v>
      </c>
      <c r="T46" s="12"/>
      <c r="U46" s="12"/>
      <c r="V46" s="2"/>
    </row>
    <row r="47" spans="1:22" x14ac:dyDescent="0.3">
      <c r="A47">
        <v>1991</v>
      </c>
      <c r="B47" s="7" t="s">
        <v>14</v>
      </c>
      <c r="C47" s="8">
        <v>1991</v>
      </c>
      <c r="D47" s="8">
        <v>0</v>
      </c>
      <c r="E47" s="9"/>
      <c r="F47" s="9"/>
      <c r="G47" s="10" t="s">
        <v>14</v>
      </c>
      <c r="H47" s="11">
        <v>1991</v>
      </c>
      <c r="I47" s="12"/>
      <c r="J47" s="12"/>
      <c r="K47" s="2"/>
      <c r="M47" s="7" t="s">
        <v>4</v>
      </c>
      <c r="N47" s="8"/>
      <c r="O47" s="8">
        <v>0</v>
      </c>
      <c r="P47" s="9"/>
      <c r="Q47" s="9"/>
      <c r="R47" s="10" t="s">
        <v>4</v>
      </c>
      <c r="S47" s="11">
        <v>1991</v>
      </c>
      <c r="T47" s="12"/>
      <c r="U47" s="12"/>
      <c r="V47" s="5"/>
    </row>
    <row r="48" spans="1:22" x14ac:dyDescent="0.3">
      <c r="A48">
        <v>1992</v>
      </c>
      <c r="B48" s="7" t="s">
        <v>14</v>
      </c>
      <c r="C48" s="8">
        <v>1992</v>
      </c>
      <c r="D48" s="8">
        <v>0</v>
      </c>
      <c r="E48" s="9"/>
      <c r="F48" s="9"/>
      <c r="G48" s="10" t="s">
        <v>14</v>
      </c>
      <c r="H48" s="11">
        <v>1992</v>
      </c>
      <c r="I48" s="12"/>
      <c r="J48" s="12"/>
      <c r="K48" s="2"/>
      <c r="M48" s="7" t="s">
        <v>4</v>
      </c>
      <c r="N48" s="8">
        <v>1992</v>
      </c>
      <c r="O48" s="8">
        <v>0</v>
      </c>
      <c r="P48" s="9"/>
      <c r="Q48" s="9"/>
      <c r="R48" s="10" t="s">
        <v>4</v>
      </c>
      <c r="S48" s="11">
        <v>1992</v>
      </c>
      <c r="T48" s="12"/>
      <c r="U48" s="12"/>
      <c r="V48" s="5"/>
    </row>
    <row r="49" spans="1:28" x14ac:dyDescent="0.3">
      <c r="A49">
        <v>1993</v>
      </c>
      <c r="B49" s="7" t="s">
        <v>14</v>
      </c>
      <c r="C49" s="8">
        <v>1993</v>
      </c>
      <c r="D49" s="8">
        <v>0</v>
      </c>
      <c r="E49" s="9"/>
      <c r="F49" s="9"/>
      <c r="G49" s="10" t="s">
        <v>14</v>
      </c>
      <c r="H49" s="11">
        <v>1993</v>
      </c>
      <c r="I49" s="12"/>
      <c r="J49" s="12"/>
      <c r="K49" s="2"/>
      <c r="M49" s="7" t="s">
        <v>4</v>
      </c>
      <c r="N49" s="8"/>
      <c r="O49" s="8">
        <v>0</v>
      </c>
      <c r="P49" s="9"/>
      <c r="Q49" s="9"/>
      <c r="R49" s="10" t="s">
        <v>4</v>
      </c>
      <c r="S49" s="11">
        <v>1993</v>
      </c>
      <c r="T49" s="12"/>
      <c r="U49" s="12"/>
      <c r="V49" s="5"/>
      <c r="X49">
        <f t="shared" ref="X49:X64" si="0">O49*1000000</f>
        <v>0</v>
      </c>
      <c r="AB49">
        <f t="shared" ref="AB49:AB53" si="1">D49*1000000</f>
        <v>0</v>
      </c>
    </row>
    <row r="50" spans="1:28" x14ac:dyDescent="0.3">
      <c r="A50">
        <v>1994</v>
      </c>
      <c r="B50" s="7" t="s">
        <v>14</v>
      </c>
      <c r="C50" s="8">
        <v>1994</v>
      </c>
      <c r="D50" s="8">
        <v>0</v>
      </c>
      <c r="E50" s="9"/>
      <c r="F50" s="9"/>
      <c r="G50" s="10" t="s">
        <v>14</v>
      </c>
      <c r="H50" s="11">
        <v>1994</v>
      </c>
      <c r="I50" s="12"/>
      <c r="J50" s="12"/>
      <c r="K50" s="2"/>
      <c r="M50" s="7" t="s">
        <v>4</v>
      </c>
      <c r="N50" s="8">
        <v>1994</v>
      </c>
      <c r="O50" s="8">
        <v>1</v>
      </c>
      <c r="P50" s="8">
        <v>1200330</v>
      </c>
      <c r="Q50" s="8">
        <v>1200330</v>
      </c>
      <c r="R50" s="10" t="s">
        <v>4</v>
      </c>
      <c r="S50" s="11">
        <v>1994</v>
      </c>
      <c r="T50" s="12"/>
      <c r="U50" s="12"/>
      <c r="V50" s="5"/>
      <c r="X50">
        <f t="shared" si="0"/>
        <v>1000000</v>
      </c>
      <c r="AB50">
        <f t="shared" si="1"/>
        <v>0</v>
      </c>
    </row>
    <row r="51" spans="1:28" x14ac:dyDescent="0.3">
      <c r="A51">
        <v>1995</v>
      </c>
      <c r="B51" s="7" t="s">
        <v>14</v>
      </c>
      <c r="C51" s="8">
        <v>1995</v>
      </c>
      <c r="D51" s="8">
        <v>0</v>
      </c>
      <c r="E51" s="9"/>
      <c r="F51" s="9"/>
      <c r="G51" s="10" t="s">
        <v>14</v>
      </c>
      <c r="H51" s="11">
        <v>1995</v>
      </c>
      <c r="I51" s="12"/>
      <c r="J51" s="12"/>
      <c r="K51" s="2"/>
      <c r="M51" s="7" t="s">
        <v>4</v>
      </c>
      <c r="N51" s="8"/>
      <c r="O51" s="8">
        <v>0</v>
      </c>
      <c r="P51" s="9">
        <v>0</v>
      </c>
      <c r="Q51" s="9">
        <v>0</v>
      </c>
      <c r="R51" s="10" t="s">
        <v>4</v>
      </c>
      <c r="S51" s="11">
        <v>1995</v>
      </c>
      <c r="T51" s="12"/>
      <c r="U51" s="12"/>
      <c r="V51" s="5"/>
      <c r="X51">
        <f t="shared" si="0"/>
        <v>0</v>
      </c>
      <c r="AB51">
        <f t="shared" si="1"/>
        <v>0</v>
      </c>
    </row>
    <row r="52" spans="1:28" x14ac:dyDescent="0.3">
      <c r="A52">
        <v>1996</v>
      </c>
      <c r="B52" s="7" t="s">
        <v>14</v>
      </c>
      <c r="C52" s="8">
        <v>1996</v>
      </c>
      <c r="D52" s="8">
        <v>0</v>
      </c>
      <c r="E52" s="9"/>
      <c r="F52" s="9"/>
      <c r="G52" s="10" t="s">
        <v>14</v>
      </c>
      <c r="H52" s="11">
        <v>1996</v>
      </c>
      <c r="I52" s="12"/>
      <c r="J52" s="12"/>
      <c r="K52" s="2"/>
      <c r="M52" s="7" t="s">
        <v>4</v>
      </c>
      <c r="N52" s="8">
        <v>1996</v>
      </c>
      <c r="O52" s="8">
        <v>0</v>
      </c>
      <c r="P52" s="9">
        <v>0</v>
      </c>
      <c r="Q52" s="9">
        <v>0</v>
      </c>
      <c r="R52" s="10" t="s">
        <v>4</v>
      </c>
      <c r="S52" s="11">
        <v>1996</v>
      </c>
      <c r="T52" s="12"/>
      <c r="U52" s="12"/>
      <c r="V52" s="5"/>
      <c r="X52">
        <f t="shared" si="0"/>
        <v>0</v>
      </c>
      <c r="AB52">
        <f t="shared" si="1"/>
        <v>0</v>
      </c>
    </row>
    <row r="53" spans="1:28" x14ac:dyDescent="0.3">
      <c r="A53">
        <v>1997</v>
      </c>
      <c r="B53" s="7" t="s">
        <v>14</v>
      </c>
      <c r="C53" s="8">
        <v>1997</v>
      </c>
      <c r="D53" s="8">
        <v>0</v>
      </c>
      <c r="E53" s="9"/>
      <c r="F53" s="9"/>
      <c r="G53" s="10" t="s">
        <v>14</v>
      </c>
      <c r="H53" s="11">
        <v>1997</v>
      </c>
      <c r="I53" s="12"/>
      <c r="J53" s="12"/>
      <c r="K53" s="2"/>
      <c r="M53" s="7" t="s">
        <v>4</v>
      </c>
      <c r="N53" s="8"/>
      <c r="O53" s="8">
        <v>5</v>
      </c>
      <c r="P53" s="8">
        <v>34299444</v>
      </c>
      <c r="Q53" s="8">
        <v>6859888.7999999998</v>
      </c>
      <c r="R53" s="10" t="s">
        <v>4</v>
      </c>
      <c r="S53" s="11">
        <v>1997</v>
      </c>
      <c r="T53" s="12"/>
      <c r="U53" s="12"/>
      <c r="V53" s="5"/>
      <c r="X53">
        <f t="shared" si="0"/>
        <v>5000000</v>
      </c>
      <c r="AB53">
        <f t="shared" si="1"/>
        <v>0</v>
      </c>
    </row>
    <row r="54" spans="1:28" x14ac:dyDescent="0.3">
      <c r="A54">
        <v>1998</v>
      </c>
      <c r="B54" s="7" t="s">
        <v>14</v>
      </c>
      <c r="C54" s="8">
        <v>1998</v>
      </c>
      <c r="D54" s="8">
        <v>0</v>
      </c>
      <c r="E54" s="9"/>
      <c r="F54" s="9"/>
      <c r="G54" s="10" t="s">
        <v>14</v>
      </c>
      <c r="H54" s="11">
        <v>1998</v>
      </c>
      <c r="I54" s="12"/>
      <c r="J54" s="12"/>
      <c r="K54" s="2"/>
      <c r="M54" s="7" t="s">
        <v>4</v>
      </c>
      <c r="N54" s="8">
        <v>1998</v>
      </c>
      <c r="O54" s="8">
        <v>2</v>
      </c>
      <c r="P54" s="8">
        <v>11683168</v>
      </c>
      <c r="Q54" s="8">
        <v>5841584</v>
      </c>
      <c r="R54" s="10" t="s">
        <v>4</v>
      </c>
      <c r="S54" s="11">
        <v>1998</v>
      </c>
      <c r="T54" s="11">
        <v>0</v>
      </c>
      <c r="U54" s="11">
        <v>4091096</v>
      </c>
      <c r="V54" s="5">
        <f>U54/5.62+T54</f>
        <v>727953.02491103206</v>
      </c>
      <c r="X54">
        <f t="shared" si="0"/>
        <v>2000000</v>
      </c>
      <c r="AB54">
        <f>D54*1000000</f>
        <v>0</v>
      </c>
    </row>
    <row r="55" spans="1:28" x14ac:dyDescent="0.3">
      <c r="A55">
        <v>1999</v>
      </c>
      <c r="B55" s="7" t="s">
        <v>14</v>
      </c>
      <c r="C55" s="8">
        <v>1999</v>
      </c>
      <c r="D55" s="8">
        <v>0</v>
      </c>
      <c r="E55" s="9"/>
      <c r="F55" s="9"/>
      <c r="G55" s="10" t="s">
        <v>14</v>
      </c>
      <c r="H55" s="11">
        <v>1999</v>
      </c>
      <c r="I55" s="12"/>
      <c r="J55" s="12"/>
      <c r="K55" s="2"/>
      <c r="M55" s="7" t="s">
        <v>4</v>
      </c>
      <c r="N55" s="8"/>
      <c r="O55" s="8">
        <v>2</v>
      </c>
      <c r="P55" s="8">
        <v>9430139</v>
      </c>
      <c r="Q55" s="8">
        <v>4715069.5</v>
      </c>
      <c r="R55" s="10" t="s">
        <v>4</v>
      </c>
      <c r="S55" s="11">
        <v>1999</v>
      </c>
      <c r="T55" s="11">
        <v>0</v>
      </c>
      <c r="U55" s="11">
        <v>13732644</v>
      </c>
      <c r="V55" s="5">
        <f t="shared" ref="V55:V74" si="2">U55/5.62+T55</f>
        <v>2443530.9608540926</v>
      </c>
      <c r="X55">
        <f t="shared" si="0"/>
        <v>2000000</v>
      </c>
      <c r="AB55">
        <f t="shared" ref="AB55:AB72" si="3">D55*1000000</f>
        <v>0</v>
      </c>
    </row>
    <row r="56" spans="1:28" x14ac:dyDescent="0.3">
      <c r="A56">
        <v>2000</v>
      </c>
      <c r="B56" s="7" t="s">
        <v>14</v>
      </c>
      <c r="C56" s="8">
        <v>2000</v>
      </c>
      <c r="D56" s="8">
        <v>0</v>
      </c>
      <c r="E56" s="9"/>
      <c r="F56" s="9"/>
      <c r="G56" s="10" t="s">
        <v>14</v>
      </c>
      <c r="H56" s="11">
        <v>2000</v>
      </c>
      <c r="I56" s="12"/>
      <c r="J56" s="12"/>
      <c r="K56" s="2"/>
      <c r="M56" s="7" t="s">
        <v>4</v>
      </c>
      <c r="N56" s="8">
        <v>2000</v>
      </c>
      <c r="O56" s="8">
        <v>1</v>
      </c>
      <c r="P56" s="8">
        <v>4251031</v>
      </c>
      <c r="Q56" s="8">
        <v>4251031</v>
      </c>
      <c r="R56" s="10" t="s">
        <v>4</v>
      </c>
      <c r="S56" s="11">
        <v>2000</v>
      </c>
      <c r="T56" s="11">
        <v>5754</v>
      </c>
      <c r="U56" s="11">
        <v>39466801</v>
      </c>
      <c r="V56" s="5">
        <f t="shared" si="2"/>
        <v>7028316.4555160142</v>
      </c>
      <c r="X56">
        <f t="shared" si="0"/>
        <v>1000000</v>
      </c>
      <c r="AB56">
        <f t="shared" si="3"/>
        <v>0</v>
      </c>
    </row>
    <row r="57" spans="1:28" x14ac:dyDescent="0.3">
      <c r="A57">
        <v>2001</v>
      </c>
      <c r="B57" s="7" t="s">
        <v>14</v>
      </c>
      <c r="C57" s="8">
        <v>2001</v>
      </c>
      <c r="D57" s="8">
        <v>0</v>
      </c>
      <c r="E57" s="9"/>
      <c r="F57" s="9"/>
      <c r="G57" s="10" t="s">
        <v>14</v>
      </c>
      <c r="H57" s="11">
        <v>2001</v>
      </c>
      <c r="I57" s="12"/>
      <c r="J57" s="12"/>
      <c r="K57" s="2"/>
      <c r="M57" s="7" t="s">
        <v>4</v>
      </c>
      <c r="N57" s="8"/>
      <c r="O57" s="8">
        <v>2</v>
      </c>
      <c r="P57" s="8">
        <v>12099564</v>
      </c>
      <c r="Q57" s="8">
        <v>6049782</v>
      </c>
      <c r="R57" s="10" t="s">
        <v>4</v>
      </c>
      <c r="S57" s="11">
        <v>2001</v>
      </c>
      <c r="T57" s="11">
        <v>15751</v>
      </c>
      <c r="U57" s="11">
        <v>62151752</v>
      </c>
      <c r="V57" s="5">
        <f t="shared" si="2"/>
        <v>11074781.604982207</v>
      </c>
      <c r="X57">
        <f t="shared" si="0"/>
        <v>2000000</v>
      </c>
      <c r="AB57">
        <f t="shared" si="3"/>
        <v>0</v>
      </c>
    </row>
    <row r="58" spans="1:28" x14ac:dyDescent="0.3">
      <c r="A58">
        <v>2002</v>
      </c>
      <c r="B58" s="7" t="s">
        <v>14</v>
      </c>
      <c r="C58" s="8">
        <v>2002</v>
      </c>
      <c r="D58" s="8">
        <v>0</v>
      </c>
      <c r="E58" s="9"/>
      <c r="F58" s="9"/>
      <c r="G58" s="10" t="s">
        <v>14</v>
      </c>
      <c r="H58" s="11">
        <v>2002</v>
      </c>
      <c r="I58" s="12"/>
      <c r="J58" s="12"/>
      <c r="K58" s="2"/>
      <c r="M58" s="7" t="s">
        <v>4</v>
      </c>
      <c r="N58" s="8">
        <v>2002</v>
      </c>
      <c r="O58" s="8">
        <v>0</v>
      </c>
      <c r="P58" s="9">
        <v>0</v>
      </c>
      <c r="Q58" s="9">
        <v>0</v>
      </c>
      <c r="R58" s="10" t="s">
        <v>4</v>
      </c>
      <c r="S58" s="11">
        <v>2002</v>
      </c>
      <c r="T58" s="11">
        <v>9536</v>
      </c>
      <c r="U58" s="11">
        <v>62928314</v>
      </c>
      <c r="V58" s="5">
        <f t="shared" si="2"/>
        <v>11206744.896797152</v>
      </c>
      <c r="X58">
        <f t="shared" si="0"/>
        <v>0</v>
      </c>
      <c r="AB58">
        <f t="shared" si="3"/>
        <v>0</v>
      </c>
    </row>
    <row r="59" spans="1:28" x14ac:dyDescent="0.3">
      <c r="A59">
        <v>2003</v>
      </c>
      <c r="B59" s="7" t="s">
        <v>14</v>
      </c>
      <c r="C59" s="8">
        <v>2003</v>
      </c>
      <c r="D59" s="8">
        <v>0</v>
      </c>
      <c r="E59" s="9"/>
      <c r="F59" s="9"/>
      <c r="G59" s="10" t="s">
        <v>14</v>
      </c>
      <c r="H59" s="11">
        <v>2003</v>
      </c>
      <c r="I59" s="12"/>
      <c r="J59" s="12"/>
      <c r="K59" s="2"/>
      <c r="M59" s="7" t="s">
        <v>4</v>
      </c>
      <c r="N59" s="8"/>
      <c r="O59" s="8">
        <v>2</v>
      </c>
      <c r="P59" s="8">
        <v>1636042</v>
      </c>
      <c r="Q59" s="8">
        <v>818021</v>
      </c>
      <c r="R59" s="10" t="s">
        <v>4</v>
      </c>
      <c r="S59" s="11">
        <v>2003</v>
      </c>
      <c r="T59" s="11">
        <v>7898</v>
      </c>
      <c r="U59" s="11">
        <v>51781755</v>
      </c>
      <c r="V59" s="5">
        <f t="shared" si="2"/>
        <v>9221733.4092526697</v>
      </c>
      <c r="X59">
        <f t="shared" si="0"/>
        <v>2000000</v>
      </c>
      <c r="AB59">
        <f t="shared" si="3"/>
        <v>0</v>
      </c>
    </row>
    <row r="60" spans="1:28" x14ac:dyDescent="0.3">
      <c r="A60">
        <v>2004</v>
      </c>
      <c r="B60" s="7" t="s">
        <v>14</v>
      </c>
      <c r="C60" s="8">
        <v>2004</v>
      </c>
      <c r="D60" s="8">
        <v>0</v>
      </c>
      <c r="E60" s="9"/>
      <c r="F60" s="9"/>
      <c r="G60" s="10" t="s">
        <v>14</v>
      </c>
      <c r="H60" s="11">
        <v>2004</v>
      </c>
      <c r="I60" s="12"/>
      <c r="J60" s="12"/>
      <c r="K60" s="2"/>
      <c r="M60" s="7" t="s">
        <v>4</v>
      </c>
      <c r="N60" s="8">
        <v>2004</v>
      </c>
      <c r="O60" s="8">
        <v>0</v>
      </c>
      <c r="P60" s="9"/>
      <c r="Q60" s="9"/>
      <c r="R60" s="10" t="s">
        <v>4</v>
      </c>
      <c r="S60" s="11">
        <v>2004</v>
      </c>
      <c r="T60" s="11">
        <v>5763</v>
      </c>
      <c r="U60" s="11">
        <v>32632507</v>
      </c>
      <c r="V60" s="5">
        <f t="shared" si="2"/>
        <v>5812258.9074733099</v>
      </c>
      <c r="X60">
        <f t="shared" si="0"/>
        <v>0</v>
      </c>
      <c r="AB60">
        <f t="shared" si="3"/>
        <v>0</v>
      </c>
    </row>
    <row r="61" spans="1:28" x14ac:dyDescent="0.3">
      <c r="A61">
        <v>2005</v>
      </c>
      <c r="B61" s="7" t="s">
        <v>14</v>
      </c>
      <c r="C61" s="8">
        <v>2005</v>
      </c>
      <c r="D61" s="8">
        <v>0</v>
      </c>
      <c r="E61" s="9"/>
      <c r="F61" s="9"/>
      <c r="G61" s="10" t="s">
        <v>14</v>
      </c>
      <c r="H61" s="11">
        <v>2005</v>
      </c>
      <c r="I61" s="12"/>
      <c r="J61" s="12"/>
      <c r="K61" s="2"/>
      <c r="M61" s="7" t="s">
        <v>4</v>
      </c>
      <c r="N61" s="8"/>
      <c r="O61" s="8">
        <v>0</v>
      </c>
      <c r="P61" s="9"/>
      <c r="Q61" s="9"/>
      <c r="R61" s="10" t="s">
        <v>4</v>
      </c>
      <c r="S61" s="11">
        <v>2005</v>
      </c>
      <c r="T61" s="11">
        <v>3804</v>
      </c>
      <c r="U61" s="11">
        <v>24073564</v>
      </c>
      <c r="V61" s="5">
        <f t="shared" si="2"/>
        <v>4287356.31316726</v>
      </c>
      <c r="X61">
        <f t="shared" si="0"/>
        <v>0</v>
      </c>
      <c r="AB61">
        <f t="shared" si="3"/>
        <v>0</v>
      </c>
    </row>
    <row r="62" spans="1:28" x14ac:dyDescent="0.3">
      <c r="A62">
        <v>2006</v>
      </c>
      <c r="B62" s="7" t="s">
        <v>14</v>
      </c>
      <c r="C62" s="8">
        <v>2006</v>
      </c>
      <c r="D62" s="8">
        <v>0</v>
      </c>
      <c r="E62" s="9"/>
      <c r="F62" s="9"/>
      <c r="G62" s="10" t="s">
        <v>14</v>
      </c>
      <c r="H62" s="11">
        <v>2006</v>
      </c>
      <c r="I62" s="12"/>
      <c r="J62" s="12"/>
      <c r="K62" s="2"/>
      <c r="M62" s="7" t="s">
        <v>4</v>
      </c>
      <c r="N62" s="8">
        <v>2006</v>
      </c>
      <c r="O62" s="8">
        <v>0</v>
      </c>
      <c r="P62" s="9"/>
      <c r="Q62" s="9"/>
      <c r="R62" s="10" t="s">
        <v>4</v>
      </c>
      <c r="S62" s="11">
        <v>2006</v>
      </c>
      <c r="T62" s="11">
        <v>3528</v>
      </c>
      <c r="U62" s="11">
        <v>19845813</v>
      </c>
      <c r="V62" s="5">
        <f t="shared" si="2"/>
        <v>3534811.4519572952</v>
      </c>
      <c r="X62">
        <f t="shared" si="0"/>
        <v>0</v>
      </c>
      <c r="AB62">
        <f t="shared" si="3"/>
        <v>0</v>
      </c>
    </row>
    <row r="63" spans="1:28" x14ac:dyDescent="0.3">
      <c r="A63">
        <v>2007</v>
      </c>
      <c r="B63" s="7" t="s">
        <v>14</v>
      </c>
      <c r="C63" s="8">
        <v>2007</v>
      </c>
      <c r="D63" s="8">
        <v>0</v>
      </c>
      <c r="E63" s="9"/>
      <c r="F63" s="9"/>
      <c r="G63" s="10" t="s">
        <v>14</v>
      </c>
      <c r="H63" s="11">
        <v>2007</v>
      </c>
      <c r="I63" s="12"/>
      <c r="J63" s="12"/>
      <c r="K63" s="2"/>
      <c r="M63" s="7" t="s">
        <v>4</v>
      </c>
      <c r="N63" s="8"/>
      <c r="O63" s="8">
        <v>0</v>
      </c>
      <c r="P63" s="9"/>
      <c r="Q63" s="9"/>
      <c r="R63" s="10" t="s">
        <v>4</v>
      </c>
      <c r="S63" s="11">
        <v>2007</v>
      </c>
      <c r="T63" s="11">
        <v>3581</v>
      </c>
      <c r="U63" s="11">
        <v>16118866</v>
      </c>
      <c r="V63" s="5">
        <f t="shared" si="2"/>
        <v>2871706.6227758005</v>
      </c>
      <c r="X63">
        <f t="shared" si="0"/>
        <v>0</v>
      </c>
      <c r="AB63">
        <f t="shared" si="3"/>
        <v>0</v>
      </c>
    </row>
    <row r="64" spans="1:28" x14ac:dyDescent="0.3">
      <c r="A64">
        <v>2008</v>
      </c>
      <c r="B64" s="7" t="s">
        <v>14</v>
      </c>
      <c r="C64" s="8">
        <v>2008</v>
      </c>
      <c r="D64" s="8">
        <v>0</v>
      </c>
      <c r="E64" s="9"/>
      <c r="F64" s="9"/>
      <c r="G64" s="10" t="s">
        <v>14</v>
      </c>
      <c r="H64" s="11">
        <v>2008</v>
      </c>
      <c r="I64" s="12"/>
      <c r="J64" s="12"/>
      <c r="K64" s="2"/>
      <c r="M64" s="7" t="s">
        <v>4</v>
      </c>
      <c r="N64" s="8">
        <v>2008</v>
      </c>
      <c r="O64" s="8">
        <v>0</v>
      </c>
      <c r="P64" s="9"/>
      <c r="Q64" s="9"/>
      <c r="R64" s="10" t="s">
        <v>4</v>
      </c>
      <c r="S64" s="11">
        <v>2008</v>
      </c>
      <c r="T64" s="11">
        <v>4337</v>
      </c>
      <c r="U64" s="11">
        <v>13995882</v>
      </c>
      <c r="V64" s="5">
        <f t="shared" si="2"/>
        <v>2494707.4626334519</v>
      </c>
      <c r="X64">
        <f t="shared" si="0"/>
        <v>0</v>
      </c>
      <c r="AB64">
        <f t="shared" si="3"/>
        <v>0</v>
      </c>
    </row>
    <row r="65" spans="1:28" x14ac:dyDescent="0.3">
      <c r="A65">
        <v>2009</v>
      </c>
      <c r="B65" s="7" t="s">
        <v>14</v>
      </c>
      <c r="C65" s="8">
        <v>2009</v>
      </c>
      <c r="D65" s="8">
        <v>0</v>
      </c>
      <c r="E65" s="9"/>
      <c r="F65" s="9"/>
      <c r="G65" s="10" t="s">
        <v>14</v>
      </c>
      <c r="H65" s="11">
        <v>2009</v>
      </c>
      <c r="I65" s="12"/>
      <c r="J65" s="12"/>
      <c r="K65" s="2"/>
      <c r="M65" s="7" t="s">
        <v>4</v>
      </c>
      <c r="N65" s="8"/>
      <c r="O65" s="8">
        <v>0</v>
      </c>
      <c r="P65" s="9"/>
      <c r="Q65" s="9"/>
      <c r="R65" s="10" t="s">
        <v>4</v>
      </c>
      <c r="S65" s="11">
        <v>2009</v>
      </c>
      <c r="T65" s="11">
        <v>2789</v>
      </c>
      <c r="U65" s="11">
        <v>12308431</v>
      </c>
      <c r="V65" s="5">
        <f t="shared" si="2"/>
        <v>2192901.2775800712</v>
      </c>
      <c r="X65">
        <f t="shared" ref="X65:X69" si="4">O65*1000000</f>
        <v>0</v>
      </c>
      <c r="AB65">
        <f t="shared" si="3"/>
        <v>0</v>
      </c>
    </row>
    <row r="66" spans="1:28" x14ac:dyDescent="0.3">
      <c r="A66">
        <v>2010</v>
      </c>
      <c r="B66" s="7" t="s">
        <v>14</v>
      </c>
      <c r="C66" s="8">
        <v>2010</v>
      </c>
      <c r="D66" s="8">
        <v>0</v>
      </c>
      <c r="E66" s="9"/>
      <c r="F66" s="9"/>
      <c r="G66" s="10" t="s">
        <v>14</v>
      </c>
      <c r="H66" s="11">
        <v>2010</v>
      </c>
      <c r="I66" s="12"/>
      <c r="J66" s="12"/>
      <c r="K66" s="2"/>
      <c r="M66" s="7" t="s">
        <v>4</v>
      </c>
      <c r="N66" s="8">
        <v>2010</v>
      </c>
      <c r="O66" s="8">
        <v>0</v>
      </c>
      <c r="P66" s="9"/>
      <c r="Q66" s="9"/>
      <c r="R66" s="10" t="s">
        <v>4</v>
      </c>
      <c r="S66" s="11">
        <v>2010</v>
      </c>
      <c r="T66" s="11">
        <v>1700</v>
      </c>
      <c r="U66" s="11">
        <v>10732944</v>
      </c>
      <c r="V66" s="5">
        <f t="shared" si="2"/>
        <v>1911476.512455516</v>
      </c>
      <c r="X66">
        <f t="shared" si="4"/>
        <v>0</v>
      </c>
      <c r="AB66">
        <f t="shared" si="3"/>
        <v>0</v>
      </c>
    </row>
    <row r="67" spans="1:28" x14ac:dyDescent="0.3">
      <c r="A67">
        <v>2011</v>
      </c>
      <c r="B67" s="7" t="s">
        <v>14</v>
      </c>
      <c r="C67" s="8">
        <v>2011</v>
      </c>
      <c r="D67" s="8">
        <v>0</v>
      </c>
      <c r="E67" s="9"/>
      <c r="F67" s="9"/>
      <c r="G67" s="10" t="s">
        <v>14</v>
      </c>
      <c r="H67" s="11">
        <v>2011</v>
      </c>
      <c r="I67" s="12"/>
      <c r="J67" s="12"/>
      <c r="K67" s="2"/>
      <c r="M67" s="7" t="s">
        <v>4</v>
      </c>
      <c r="N67" s="8"/>
      <c r="O67" s="8">
        <v>0</v>
      </c>
      <c r="P67" s="9"/>
      <c r="Q67" s="9"/>
      <c r="R67" s="10" t="s">
        <v>4</v>
      </c>
      <c r="S67" s="11">
        <v>2011</v>
      </c>
      <c r="T67" s="11">
        <v>3704</v>
      </c>
      <c r="U67" s="11">
        <v>8931692</v>
      </c>
      <c r="V67" s="5">
        <f t="shared" si="2"/>
        <v>1592973.0391459074</v>
      </c>
      <c r="X67">
        <f t="shared" si="4"/>
        <v>0</v>
      </c>
      <c r="AB67">
        <f t="shared" si="3"/>
        <v>0</v>
      </c>
    </row>
    <row r="68" spans="1:28" x14ac:dyDescent="0.3">
      <c r="A68">
        <v>2012</v>
      </c>
      <c r="B68" s="7" t="s">
        <v>14</v>
      </c>
      <c r="C68" s="8">
        <v>2012</v>
      </c>
      <c r="D68" s="8">
        <v>0</v>
      </c>
      <c r="E68" s="9"/>
      <c r="F68" s="9"/>
      <c r="G68" s="10" t="s">
        <v>14</v>
      </c>
      <c r="H68" s="11">
        <v>2012</v>
      </c>
      <c r="I68" s="12"/>
      <c r="J68" s="12"/>
      <c r="K68" s="2"/>
      <c r="M68" s="7" t="s">
        <v>4</v>
      </c>
      <c r="N68" s="8">
        <v>2012</v>
      </c>
      <c r="O68" s="8">
        <v>0</v>
      </c>
      <c r="P68" s="9"/>
      <c r="Q68" s="9"/>
      <c r="R68" s="10" t="s">
        <v>4</v>
      </c>
      <c r="S68" s="11">
        <v>2012</v>
      </c>
      <c r="T68" s="11">
        <v>985</v>
      </c>
      <c r="U68" s="11">
        <v>7350225</v>
      </c>
      <c r="V68" s="5">
        <f t="shared" si="2"/>
        <v>1308854.2170818504</v>
      </c>
      <c r="X68">
        <f t="shared" si="4"/>
        <v>0</v>
      </c>
      <c r="AB68">
        <f t="shared" si="3"/>
        <v>0</v>
      </c>
    </row>
    <row r="69" spans="1:28" x14ac:dyDescent="0.3">
      <c r="A69">
        <v>2013</v>
      </c>
      <c r="B69" s="7" t="s">
        <v>14</v>
      </c>
      <c r="C69" s="8">
        <v>2013</v>
      </c>
      <c r="D69" s="8">
        <v>0</v>
      </c>
      <c r="E69" s="9"/>
      <c r="F69" s="9"/>
      <c r="G69" s="10" t="s">
        <v>14</v>
      </c>
      <c r="H69" s="11">
        <v>2013</v>
      </c>
      <c r="I69" s="12"/>
      <c r="J69" s="12"/>
      <c r="K69" s="2"/>
      <c r="M69" s="7" t="s">
        <v>4</v>
      </c>
      <c r="N69" s="8"/>
      <c r="O69" s="8">
        <v>0</v>
      </c>
      <c r="P69" s="9"/>
      <c r="Q69" s="9"/>
      <c r="R69" s="10" t="s">
        <v>4</v>
      </c>
      <c r="S69" s="11">
        <v>2013</v>
      </c>
      <c r="T69" s="11">
        <v>127</v>
      </c>
      <c r="U69" s="11">
        <v>5324814</v>
      </c>
      <c r="V69" s="5">
        <f t="shared" si="2"/>
        <v>947602.80071174377</v>
      </c>
      <c r="X69">
        <f t="shared" si="4"/>
        <v>0</v>
      </c>
      <c r="AB69">
        <f t="shared" si="3"/>
        <v>0</v>
      </c>
    </row>
    <row r="70" spans="1:28" x14ac:dyDescent="0.3">
      <c r="A70">
        <v>2014</v>
      </c>
      <c r="B70" s="7" t="s">
        <v>14</v>
      </c>
      <c r="C70" s="8">
        <v>2014</v>
      </c>
      <c r="D70" s="8">
        <v>0</v>
      </c>
      <c r="E70" s="9"/>
      <c r="F70" s="9"/>
      <c r="G70" s="10" t="s">
        <v>14</v>
      </c>
      <c r="H70" s="11">
        <v>2014</v>
      </c>
      <c r="I70" s="12"/>
      <c r="J70" s="12"/>
      <c r="K70" s="2"/>
      <c r="M70" s="7" t="s">
        <v>4</v>
      </c>
      <c r="N70" s="8">
        <v>2014</v>
      </c>
      <c r="O70" s="8">
        <v>0</v>
      </c>
      <c r="P70" s="9"/>
      <c r="Q70" s="9"/>
      <c r="R70" s="10" t="s">
        <v>4</v>
      </c>
      <c r="S70" s="11">
        <v>2014</v>
      </c>
      <c r="T70" s="11">
        <v>296</v>
      </c>
      <c r="U70" s="11">
        <v>4035878</v>
      </c>
      <c r="V70" s="5">
        <f t="shared" si="2"/>
        <v>718423.75800711743</v>
      </c>
      <c r="X70">
        <f>O70*1000000</f>
        <v>0</v>
      </c>
      <c r="AB70">
        <f t="shared" si="3"/>
        <v>0</v>
      </c>
    </row>
    <row r="71" spans="1:28" x14ac:dyDescent="0.3">
      <c r="A71">
        <v>2015</v>
      </c>
      <c r="B71" s="7" t="s">
        <v>14</v>
      </c>
      <c r="C71" s="8">
        <v>2015</v>
      </c>
      <c r="D71" s="8">
        <v>0</v>
      </c>
      <c r="E71" s="9"/>
      <c r="F71" s="9"/>
      <c r="G71" s="10" t="s">
        <v>14</v>
      </c>
      <c r="H71" s="11">
        <v>2015</v>
      </c>
      <c r="I71" s="12"/>
      <c r="J71" s="12"/>
      <c r="K71" s="2"/>
      <c r="M71" s="7" t="s">
        <v>4</v>
      </c>
      <c r="N71" s="8"/>
      <c r="O71" s="8">
        <v>0</v>
      </c>
      <c r="P71" s="9"/>
      <c r="Q71" s="9"/>
      <c r="R71" s="10" t="s">
        <v>4</v>
      </c>
      <c r="S71" s="11">
        <v>2015</v>
      </c>
      <c r="T71" s="11">
        <v>333</v>
      </c>
      <c r="U71" s="11">
        <v>2889511</v>
      </c>
      <c r="V71" s="5">
        <f t="shared" si="2"/>
        <v>514480.86476868327</v>
      </c>
      <c r="X71">
        <f>O71*1000000</f>
        <v>0</v>
      </c>
      <c r="AB71">
        <f t="shared" si="3"/>
        <v>0</v>
      </c>
    </row>
    <row r="72" spans="1:28" x14ac:dyDescent="0.3">
      <c r="A72">
        <v>2016</v>
      </c>
      <c r="B72" s="7" t="s">
        <v>14</v>
      </c>
      <c r="C72" s="8">
        <v>2016</v>
      </c>
      <c r="D72" s="8">
        <v>0</v>
      </c>
      <c r="E72" s="9"/>
      <c r="F72" s="9"/>
      <c r="G72" s="10" t="s">
        <v>14</v>
      </c>
      <c r="H72" s="11">
        <v>2016</v>
      </c>
      <c r="I72" s="12"/>
      <c r="J72" s="12"/>
      <c r="K72" s="2"/>
      <c r="M72" s="7" t="s">
        <v>4</v>
      </c>
      <c r="N72" s="8">
        <v>2016</v>
      </c>
      <c r="O72" s="8">
        <v>0</v>
      </c>
      <c r="P72" s="9"/>
      <c r="Q72" s="9"/>
      <c r="R72" s="10" t="s">
        <v>4</v>
      </c>
      <c r="S72" s="11">
        <v>2016</v>
      </c>
      <c r="T72" s="11">
        <v>109</v>
      </c>
      <c r="U72" s="11">
        <v>3234038</v>
      </c>
      <c r="V72" s="5">
        <f t="shared" si="2"/>
        <v>575560.60142348753</v>
      </c>
      <c r="X72">
        <f>O72*1000000</f>
        <v>0</v>
      </c>
      <c r="AB72">
        <f t="shared" si="3"/>
        <v>0</v>
      </c>
    </row>
    <row r="73" spans="1:28" x14ac:dyDescent="0.3">
      <c r="A73">
        <v>2017</v>
      </c>
      <c r="B73" s="7" t="s">
        <v>14</v>
      </c>
      <c r="C73" s="8">
        <v>2017</v>
      </c>
      <c r="D73" s="8">
        <v>0</v>
      </c>
      <c r="E73" s="9"/>
      <c r="F73" s="9"/>
      <c r="G73" s="10" t="s">
        <v>14</v>
      </c>
      <c r="H73" s="11">
        <v>2017</v>
      </c>
      <c r="I73" s="12"/>
      <c r="J73" s="12"/>
      <c r="K73" s="2"/>
      <c r="M73" s="7" t="s">
        <v>4</v>
      </c>
      <c r="N73" s="8"/>
      <c r="O73" s="8">
        <v>0</v>
      </c>
      <c r="P73" s="9"/>
      <c r="Q73" s="9"/>
      <c r="R73" s="10" t="s">
        <v>4</v>
      </c>
      <c r="S73" s="11">
        <v>2017</v>
      </c>
      <c r="T73" s="11">
        <v>185</v>
      </c>
      <c r="U73" s="11">
        <v>3393550</v>
      </c>
      <c r="V73" s="5">
        <f t="shared" si="2"/>
        <v>604019.51957295369</v>
      </c>
      <c r="X73">
        <f>O73*1000000</f>
        <v>0</v>
      </c>
    </row>
    <row r="74" spans="1:28" x14ac:dyDescent="0.3">
      <c r="A74">
        <v>2018</v>
      </c>
      <c r="B74" s="7" t="s">
        <v>14</v>
      </c>
      <c r="C74" s="8">
        <v>2018</v>
      </c>
      <c r="D74" s="8">
        <v>0</v>
      </c>
      <c r="E74" s="9"/>
      <c r="F74" s="9"/>
      <c r="G74" s="10" t="s">
        <v>14</v>
      </c>
      <c r="H74" s="11">
        <v>2018</v>
      </c>
      <c r="I74" s="12"/>
      <c r="J74" s="12"/>
      <c r="K74" s="2"/>
      <c r="M74" s="7" t="s">
        <v>4</v>
      </c>
      <c r="N74" s="8">
        <v>2018</v>
      </c>
      <c r="O74" s="8">
        <v>0</v>
      </c>
      <c r="P74" s="9"/>
      <c r="Q74" s="9"/>
      <c r="R74" s="10" t="s">
        <v>4</v>
      </c>
      <c r="S74" s="11">
        <v>2018</v>
      </c>
      <c r="T74" s="11">
        <v>165</v>
      </c>
      <c r="U74" s="11">
        <v>2146972</v>
      </c>
      <c r="V74" s="5">
        <f t="shared" si="2"/>
        <v>382188.48754448397</v>
      </c>
      <c r="X74">
        <f>O74*1000000</f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James Data</vt:lpstr>
      <vt:lpstr>James Shelf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2020-04-21T21:37:01Z</dcterms:modified>
</cp:coreProperties>
</file>